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01"/>
  <workbookPr defaultThemeVersion="166925"/>
  <mc:AlternateContent xmlns:mc="http://schemas.openxmlformats.org/markup-compatibility/2006">
    <mc:Choice Requires="x15">
      <x15ac:absPath xmlns:x15ac="http://schemas.microsoft.com/office/spreadsheetml/2010/11/ac" url="O:\2018-P001 Desodorización EDAR La China\2. Proyecto\Proyecto Inncive\4. Presupuestos\"/>
    </mc:Choice>
  </mc:AlternateContent>
  <bookViews>
    <workbookView xWindow="0" yWindow="0" windowWidth="15345" windowHeight="6105"/>
  </bookViews>
  <sheets>
    <sheet name="Hoja1" sheetId="1" r:id="rId1"/>
  </sheets>
  <definedNames>
    <definedName name="_xlnm._FilterDatabase" localSheetId="0" hidden="1">Hoja1!$A$4:$H$195</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9" i="1" l="1"/>
  <c r="H189" i="1" s="1"/>
  <c r="F191" i="1" s="1"/>
  <c r="F188" i="1" s="1"/>
  <c r="H185" i="1"/>
  <c r="F186" i="1" s="1"/>
  <c r="H186" i="1" s="1"/>
  <c r="H184" i="1" s="1"/>
  <c r="G185" i="1"/>
  <c r="G180" i="1"/>
  <c r="H180" i="1" s="1"/>
  <c r="G178" i="1"/>
  <c r="H178" i="1" s="1"/>
  <c r="G176" i="1"/>
  <c r="H176" i="1" s="1"/>
  <c r="G174" i="1"/>
  <c r="H174" i="1" s="1"/>
  <c r="G172" i="1"/>
  <c r="H172" i="1" s="1"/>
  <c r="G170" i="1"/>
  <c r="H170" i="1" s="1"/>
  <c r="G168" i="1"/>
  <c r="H168" i="1" s="1"/>
  <c r="G166" i="1"/>
  <c r="H166" i="1" s="1"/>
  <c r="G164" i="1"/>
  <c r="H164" i="1" s="1"/>
  <c r="G162" i="1"/>
  <c r="H162" i="1" s="1"/>
  <c r="G160" i="1"/>
  <c r="H160" i="1" s="1"/>
  <c r="H158" i="1"/>
  <c r="G158" i="1"/>
  <c r="G156" i="1"/>
  <c r="H156" i="1" s="1"/>
  <c r="G154" i="1"/>
  <c r="H154" i="1" s="1"/>
  <c r="G152" i="1"/>
  <c r="H152" i="1" s="1"/>
  <c r="H150" i="1"/>
  <c r="G150" i="1"/>
  <c r="G143" i="1"/>
  <c r="H143" i="1" s="1"/>
  <c r="F145" i="1" s="1"/>
  <c r="H145" i="1" s="1"/>
  <c r="H141" i="1" s="1"/>
  <c r="G137" i="1"/>
  <c r="H137" i="1" s="1"/>
  <c r="G135" i="1"/>
  <c r="H135" i="1" s="1"/>
  <c r="H133" i="1"/>
  <c r="G133" i="1"/>
  <c r="G131" i="1"/>
  <c r="H131" i="1" s="1"/>
  <c r="G129" i="1"/>
  <c r="H129" i="1" s="1"/>
  <c r="G127" i="1"/>
  <c r="H127" i="1" s="1"/>
  <c r="G125" i="1"/>
  <c r="H125" i="1" s="1"/>
  <c r="G123" i="1"/>
  <c r="H123" i="1" s="1"/>
  <c r="G118" i="1"/>
  <c r="H118" i="1" s="1"/>
  <c r="G116" i="1"/>
  <c r="H116" i="1" s="1"/>
  <c r="G111" i="1"/>
  <c r="H111" i="1" s="1"/>
  <c r="G109" i="1"/>
  <c r="H109" i="1" s="1"/>
  <c r="G107" i="1"/>
  <c r="H107" i="1" s="1"/>
  <c r="G105" i="1"/>
  <c r="H105" i="1" s="1"/>
  <c r="H103" i="1"/>
  <c r="G103" i="1"/>
  <c r="G101" i="1"/>
  <c r="H101" i="1" s="1"/>
  <c r="G99" i="1"/>
  <c r="H99" i="1" s="1"/>
  <c r="G97" i="1"/>
  <c r="H97" i="1" s="1"/>
  <c r="G95" i="1"/>
  <c r="H95" i="1" s="1"/>
  <c r="G93" i="1"/>
  <c r="H93" i="1" s="1"/>
  <c r="G91" i="1"/>
  <c r="H91" i="1" s="1"/>
  <c r="G89" i="1"/>
  <c r="H89" i="1" s="1"/>
  <c r="G84" i="1"/>
  <c r="H84" i="1" s="1"/>
  <c r="G82" i="1"/>
  <c r="H82" i="1" s="1"/>
  <c r="G76" i="1"/>
  <c r="H76" i="1" s="1"/>
  <c r="G74" i="1"/>
  <c r="H74" i="1" s="1"/>
  <c r="G72" i="1"/>
  <c r="H72" i="1" s="1"/>
  <c r="G70" i="1"/>
  <c r="H70" i="1" s="1"/>
  <c r="G68" i="1"/>
  <c r="H68" i="1" s="1"/>
  <c r="G66" i="1"/>
  <c r="H66" i="1" s="1"/>
  <c r="G64" i="1"/>
  <c r="H64" i="1" s="1"/>
  <c r="G62" i="1"/>
  <c r="H62" i="1" s="1"/>
  <c r="G60" i="1"/>
  <c r="H60" i="1" s="1"/>
  <c r="G58" i="1"/>
  <c r="H58" i="1" s="1"/>
  <c r="G56" i="1"/>
  <c r="H56" i="1" s="1"/>
  <c r="G49" i="1"/>
  <c r="H49" i="1" s="1"/>
  <c r="G47" i="1"/>
  <c r="H47" i="1" s="1"/>
  <c r="G42" i="1"/>
  <c r="H42" i="1" s="1"/>
  <c r="G40" i="1"/>
  <c r="H40" i="1" s="1"/>
  <c r="G38" i="1"/>
  <c r="H38" i="1" s="1"/>
  <c r="G36" i="1"/>
  <c r="H36" i="1" s="1"/>
  <c r="G34" i="1"/>
  <c r="H34" i="1" s="1"/>
  <c r="G32" i="1"/>
  <c r="H32" i="1" s="1"/>
  <c r="G30" i="1"/>
  <c r="H30" i="1" s="1"/>
  <c r="G28" i="1"/>
  <c r="H28" i="1" s="1"/>
  <c r="G23" i="1"/>
  <c r="H23" i="1" s="1"/>
  <c r="G21" i="1"/>
  <c r="H21" i="1" s="1"/>
  <c r="G19" i="1"/>
  <c r="H19" i="1" s="1"/>
  <c r="G17" i="1"/>
  <c r="H17" i="1" s="1"/>
  <c r="G15" i="1"/>
  <c r="H15" i="1" s="1"/>
  <c r="G13" i="1"/>
  <c r="H13" i="1" s="1"/>
  <c r="G11" i="1"/>
  <c r="H11" i="1" s="1"/>
  <c r="G9" i="1"/>
  <c r="H9" i="1" s="1"/>
  <c r="G7" i="1"/>
  <c r="H7" i="1" s="1"/>
  <c r="E4" i="1"/>
  <c r="E188" i="1"/>
  <c r="E184" i="1"/>
  <c r="E149" i="1"/>
  <c r="E80" i="1"/>
  <c r="E141" i="1"/>
  <c r="E122" i="1"/>
  <c r="E115" i="1"/>
  <c r="E88" i="1"/>
  <c r="E81" i="1"/>
  <c r="E55" i="1"/>
  <c r="E5" i="1"/>
  <c r="E46" i="1"/>
  <c r="E27" i="1"/>
  <c r="E6" i="1"/>
  <c r="F78" i="1" l="1"/>
  <c r="H78" i="1" s="1"/>
  <c r="H55" i="1" s="1"/>
  <c r="F86" i="1"/>
  <c r="H86" i="1" s="1"/>
  <c r="H81" i="1" s="1"/>
  <c r="F44" i="1"/>
  <c r="F27" i="1" s="1"/>
  <c r="F51" i="1"/>
  <c r="F46" i="1" s="1"/>
  <c r="F120" i="1"/>
  <c r="F115" i="1" s="1"/>
  <c r="F182" i="1"/>
  <c r="F149" i="1" s="1"/>
  <c r="F113" i="1"/>
  <c r="F88" i="1" s="1"/>
  <c r="F139" i="1"/>
  <c r="H139" i="1" s="1"/>
  <c r="H122" i="1" s="1"/>
  <c r="F25" i="1"/>
  <c r="F6" i="1" s="1"/>
  <c r="H44" i="1"/>
  <c r="H27" i="1" s="1"/>
  <c r="H51" i="1"/>
  <c r="H46" i="1" s="1"/>
  <c r="H120" i="1"/>
  <c r="H115" i="1" s="1"/>
  <c r="H113" i="1"/>
  <c r="H88" i="1" s="1"/>
  <c r="F141" i="1"/>
  <c r="F184" i="1"/>
  <c r="H191" i="1"/>
  <c r="H188" i="1" s="1"/>
  <c r="F122" i="1" l="1"/>
  <c r="H25" i="1"/>
  <c r="H6" i="1" s="1"/>
  <c r="F53" i="1" s="1"/>
  <c r="F5" i="1" s="1"/>
  <c r="F81" i="1"/>
  <c r="F55" i="1"/>
  <c r="H182" i="1"/>
  <c r="H149" i="1" s="1"/>
  <c r="F147" i="1"/>
  <c r="H53" i="1" l="1"/>
  <c r="H5" i="1" s="1"/>
  <c r="F193" i="1" s="1"/>
  <c r="F80" i="1"/>
  <c r="H147" i="1"/>
  <c r="H80" i="1" s="1"/>
  <c r="F4" i="1" l="1"/>
  <c r="H193" i="1"/>
  <c r="H4" i="1" s="1"/>
  <c r="F195" i="1" s="1"/>
  <c r="H195" i="1" s="1"/>
</calcChain>
</file>

<file path=xl/comments1.xml><?xml version="1.0" encoding="utf-8"?>
<comments xmlns="http://schemas.openxmlformats.org/spreadsheetml/2006/main">
  <authors>
    <author>Ignacio Frías</author>
  </authors>
  <commentList>
    <comment ref="A3" authorId="0" shapeId="0">
      <text>
        <r>
          <rPr>
            <b/>
            <sz val="9"/>
            <color indexed="81"/>
            <rFont val="Tahoma"/>
            <family val="2"/>
          </rPr>
          <t>Código del concepto. Ver colores en "Entorno de trabajo: Apariencia"</t>
        </r>
      </text>
    </comment>
    <comment ref="B3" authorId="0" shapeId="0">
      <text>
        <r>
          <rPr>
            <b/>
            <sz val="9"/>
            <color indexed="81"/>
            <rFont val="Tahoma"/>
            <family val="2"/>
          </rPr>
          <t>Naturaleza o tipo de concepto, ver valores de cada naturaleza en la ayuda del menú contextual</t>
        </r>
      </text>
    </comment>
    <comment ref="C3" authorId="0" shapeId="0">
      <text>
        <r>
          <rPr>
            <b/>
            <sz val="9"/>
            <color indexed="81"/>
            <rFont val="Tahoma"/>
            <family val="2"/>
          </rPr>
          <t>Unidad principal de medida del concepto</t>
        </r>
      </text>
    </comment>
    <comment ref="D3" authorId="0" shapeId="0">
      <text>
        <r>
          <rPr>
            <b/>
            <sz val="9"/>
            <color indexed="81"/>
            <rFont val="Tahoma"/>
            <family val="2"/>
          </rPr>
          <t>Descripción corta</t>
        </r>
      </text>
    </comment>
    <comment ref="E3" authorId="0" shapeId="0">
      <text>
        <r>
          <rPr>
            <b/>
            <sz val="9"/>
            <color indexed="81"/>
            <rFont val="Tahoma"/>
            <family val="2"/>
          </rPr>
          <t>Rendimiento o cantidad presupuestada</t>
        </r>
      </text>
    </comment>
    <comment ref="F3" authorId="0" shapeId="0">
      <text>
        <r>
          <rPr>
            <b/>
            <sz val="9"/>
            <color indexed="81"/>
            <rFont val="Tahoma"/>
            <family val="2"/>
          </rPr>
          <t>Precio unitario en el presupuesto</t>
        </r>
      </text>
    </comment>
    <comment ref="H3" authorId="0" shapeId="0">
      <text>
        <r>
          <rPr>
            <b/>
            <sz val="9"/>
            <color indexed="81"/>
            <rFont val="Tahoma"/>
            <family val="2"/>
          </rPr>
          <t>Importe del presupuesto</t>
        </r>
      </text>
    </comment>
  </commentList>
</comments>
</file>

<file path=xl/sharedStrings.xml><?xml version="1.0" encoding="utf-8"?>
<sst xmlns="http://schemas.openxmlformats.org/spreadsheetml/2006/main" count="449" uniqueCount="276">
  <si>
    <t>Presupuesto</t>
  </si>
  <si>
    <t>Código</t>
  </si>
  <si>
    <t>Nat</t>
  </si>
  <si>
    <t>Ud</t>
  </si>
  <si>
    <t>Resumen</t>
  </si>
  <si>
    <t>CanPres</t>
  </si>
  <si>
    <t>Pres</t>
  </si>
  <si>
    <t>ImpPres</t>
  </si>
  <si>
    <t>1.</t>
  </si>
  <si>
    <t>Capítulo</t>
  </si>
  <si>
    <t/>
  </si>
  <si>
    <t>DESODORIZACIÓN EDAR LA CHINA</t>
  </si>
  <si>
    <t>1.1</t>
  </si>
  <si>
    <t>OBRA CIVIL</t>
  </si>
  <si>
    <t>1.1.1</t>
  </si>
  <si>
    <t>CIMENTACION EQUIPO DESODORIZACIÓN</t>
  </si>
  <si>
    <t>U07017040</t>
  </si>
  <si>
    <t>Partida</t>
  </si>
  <si>
    <t>m3</t>
  </si>
  <si>
    <t>HA-25/B/20/IIa en elementos horizontales vertido con camión</t>
  </si>
  <si>
    <t>Suministro y puesta en obra de hormigón para armar HA-25/B/20/IIa, elaborado en central y vertido desde camión en elementos horizontales de estructura (cimentaciones, soleras, vigas, etc.), incluso compactación, vibrado, curado y acabado. Según EHE vigente.</t>
  </si>
  <si>
    <t>U07020020</t>
  </si>
  <si>
    <t>m2</t>
  </si>
  <si>
    <t>Encofrado curvo madera cimentaciones, solera, pozos y arquetas</t>
  </si>
  <si>
    <t>Encofrado curvo con madera en cimentaciones, soleras, pozos y arquetas, colocado a cualquier profundidad, incluso desencofrado y limpieza.</t>
  </si>
  <si>
    <t>U07020010</t>
  </si>
  <si>
    <t>Encofrado plano madera cimentaciones, solera, pozos y arquetas</t>
  </si>
  <si>
    <t>Encofrado plano con madera en cimentaciones, soleras, pozos y arquetas, colocado a cualquier profundidad, incluso desencofrado y limpieza.</t>
  </si>
  <si>
    <t>U07030050</t>
  </si>
  <si>
    <t>kg</t>
  </si>
  <si>
    <t>Suministro y  colocación de acero para armaduras en barras B500S</t>
  </si>
  <si>
    <t>Suministro y colocación de acero para armaduras en barras corrugadas B 500 S, incluso cortado, doblado y recortes, según peso teórico.</t>
  </si>
  <si>
    <t>U070101030</t>
  </si>
  <si>
    <t>HL-150/P/12 o HL-150/P/20 para capa de limpieza</t>
  </si>
  <si>
    <t>Suministro y puesta en obra de hormigón de limpieza HL-150/P/12 o HL-150/P/20, elaborado en central y vertido desde camión, para formación de capa de hormigón de limpieza y nivelado de fondos de cimentación, colocado a cualquier profundidad. Según EHE vigente.</t>
  </si>
  <si>
    <t>U01010010</t>
  </si>
  <si>
    <t>Despeje-desbroce terreno</t>
  </si>
  <si>
    <t>Despeje y desbroce del terreno afectado por las obras, incluso tala de arbolado, arranque de tocones, medido sobre perfil.</t>
  </si>
  <si>
    <t>U01021010</t>
  </si>
  <si>
    <t>Excavación a cielo abierto, med. mecán. terreno blando</t>
  </si>
  <si>
    <t>Excavación a cielo abierto, por medios mecánicos, en terreno blando (suelo con golpeo en el ensayo SPT menor o igual que 10 golpes / 30 cm), medido sobre perfil.</t>
  </si>
  <si>
    <t>U01030320</t>
  </si>
  <si>
    <t>Relleno trasdós muros suelos adecuados de excavación</t>
  </si>
  <si>
    <t>Relleno localizado en trasdós de muros con suelos adecuados procedentes de la excavación, incluso aportación, extendido, humectación y compactación en capas de 30 cm de espesor, con un grado de compactación del 95% del P.M.</t>
  </si>
  <si>
    <t>U30004050N</t>
  </si>
  <si>
    <t>Extendido de tierra vegetal 0,3 esp.</t>
  </si>
  <si>
    <t>Extendido a máquina y perfilado a mano de tierras vegetales cribadas, sin elementos gruesos, una capa de 30 cm de espesor</t>
  </si>
  <si>
    <t>Total 1.1.1</t>
  </si>
  <si>
    <t>1.1.2</t>
  </si>
  <si>
    <t>ACOMETIDA AGUA INDUSTRIAL</t>
  </si>
  <si>
    <t>U05060090</t>
  </si>
  <si>
    <t>ud</t>
  </si>
  <si>
    <t>Arqueta de registro 60x60x70 1/2 tapa hierro</t>
  </si>
  <si>
    <t xml:space="preserve">Arqueta de registro de dimensiones interiores 60x60x70 cm, realizada con fábrica de ladrillo perforado de 1/2 pie de espesor, recibido con mortero de cemento 1:6, sobre solera de hormigón de HM 20/P/20/I de 20 cm de espesor, enfoscado y bruñida interiormente, incluso cerco y tapa de hierro fundido C-250.
</t>
  </si>
  <si>
    <t>U10040013N</t>
  </si>
  <si>
    <t>m</t>
  </si>
  <si>
    <t>Canaliz. subterránea agua industrial PEAD DN32 /2xDN110 PVC</t>
  </si>
  <si>
    <t xml:space="preserve">Canalización subterránea en terreno, para cables bajo tubo, comprendiendo zanja de 0,40x0,60 m y dos tubos de PVC de 110 mm de diámetro, incluyendo tuberia de PEAD32, excavación y relleno de zanja con HM-20 hasta el firme a reponer, cables de acero pasa-guía, cinta de señalización y corchetes.
</t>
  </si>
  <si>
    <t>U01010170</t>
  </si>
  <si>
    <t>Levantado firme base hormigón hidráulico compresor</t>
  </si>
  <si>
    <t>Levantado con compresor de firme con base de hormigón hidráulico o adoquín, incluso retirada, medido sobre perfil.</t>
  </si>
  <si>
    <t>U09037030</t>
  </si>
  <si>
    <t>Recorte de capa de aglomerado</t>
  </si>
  <si>
    <t>Recorte de capa de aglomerado y sellado con betún asfáltico.</t>
  </si>
  <si>
    <t>U09037020</t>
  </si>
  <si>
    <t>Reposición pavimento viales</t>
  </si>
  <si>
    <t>Reposición de pavimento de viales de 0,25 m de espesor, con material similar al existente.</t>
  </si>
  <si>
    <t>U02050012N</t>
  </si>
  <si>
    <t>u</t>
  </si>
  <si>
    <t>T LATÓN PN28 1 1/2"</t>
  </si>
  <si>
    <t xml:space="preserve">T de latón cromado, de diámetro 1 1/2" (40 mm), PN-28, para roscar. Totalmente instalada, probada y funcionando, i/ p.p. de pequeño material y mediosauxiliares. Conforme a CTE DB HS-4.
</t>
  </si>
  <si>
    <t>U02050011N</t>
  </si>
  <si>
    <t>VÁLVULA DE ESFERA LATÓN PN28 1 1/2"</t>
  </si>
  <si>
    <t xml:space="preserve">Válvula de esfera de latón cromado anti-heladas, de diámetro 1 1/2" (40 mm), PN-28, para roscar. Totalmente instalada, probada y funcionando, i/ p.p. de pequeño material y mediosauxiliares. Conforme a CTE DB HS-4.
</t>
  </si>
  <si>
    <t>U02050010N</t>
  </si>
  <si>
    <t>Tubería de polietileno PE-100, DN 63, PN 16,</t>
  </si>
  <si>
    <t xml:space="preserve">Suministro e instalación de tubería de polietileno PE-100, diámetro nominal DN 32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
</t>
  </si>
  <si>
    <t>Total 1.1.2</t>
  </si>
  <si>
    <t>1.1.3</t>
  </si>
  <si>
    <t>ACOMETIDA ELECTRICA</t>
  </si>
  <si>
    <t>U10040012N</t>
  </si>
  <si>
    <t>Canaliz. subterránea terreno 2xDN110 PVC</t>
  </si>
  <si>
    <t xml:space="preserve">Canalización subterránea en terreno, para cables bajo tubo, comprendiendo zanja de 0,60x0,80 m y dos tubos de PVC de 110 mm de diámetro, incluyendo excavación y relleno de zanja, cables de acero pasa-guía, cinta de señalización de canalización eléctrica y corchetes.
</t>
  </si>
  <si>
    <t>Total 1.1.3</t>
  </si>
  <si>
    <t>Total 1.1</t>
  </si>
  <si>
    <t>1.2</t>
  </si>
  <si>
    <t>EQUIPOS MECANICOS</t>
  </si>
  <si>
    <t>INNMBIPER</t>
  </si>
  <si>
    <t>Biofiltro percolador</t>
  </si>
  <si>
    <t xml:space="preserve">UD Sistema de biofiltro percolador completo:
-  Caudal a desodorizar (Nm3/h): 25.000.- Concentración de H2S a la entrada (ppm): &lt;30.
- Concentración de CH3-SH a la entrada (ppm): 5.- Concentración de NH3 a la entrada (ppm):10.
- Eficacia de eliminación de H2S, CH3-SH, NH3: &gt;98%.- Temperatura: Ambiente.
- Torre de contacto vertical incluyendo :- Material de relleno sintético que proporciona la superficie necesaria para la fijación de la biopelicula.- Rejilla soporte del relleno.-Diámetro (mm): 4.200.- Altura (mm): 8.000.- Material: Polipropileno o polietileno.- Espesores : 20 mm espesor en fondo, 12 mm en virola y zona superior.- Tuberías de recirculación, aporte de agua y rebose-vaciado.- Material: polipropileno.
- Bomba de recirculación: -Caudal (m3/h): 70.- Altura manómetrica (mca): 18.- Potencia (kW): 5,5.- Velocidad (rpm): 2.900.- Sistema de estanqueidad: cierre mecánico.- Cuerpo: PP.- Tapa: PP.- Juntas : Vitón.- Protección: IP 55.- Voltaje (V): 400.- Grado de eficiencia del motor: IE3.
- Dosificador de nutrientes: - Fluido agua industrial.- Temperatura mínima de agua de servicio(ºC): 5.- Temperatura máxima de agua de servicio (ºC).- Sólidos en suspensión ( micras)&lt;60.- Caudal de inyección(%): 0,8-5,5.- Caudal de agua de proceso (l/h): 5-700.- Presión de agua de trabajo (bar): 0,5-5.
-Incluye equipos:
-  de medición de pH y temperatura y sus transmisores.
- Caudalimetros: -Nº de unidades (ud): 3.- Precisión (%): +/- 2.- Precisión repetición (%):+/-1.- Proceso de medición: magnético inductivo.- Máxima presion (mbar): 250.- Materiales (partes humedas): Cuerpo del sensor PPS p PVDF reforzado con fibra de vidrio.- Protección IP 65.- Salida analógica: 4-20 mA ajustable.
- Ventilador : - Nº de unidades (ud): 1.- Caudal (m3/h): 25.000.- Potencia del motor (kW):22.- Voltaje (V): 400.- Protección del motor: IP 55.- 
-Incluye cabina de insonorización con 5 paneles ( el suelo no aislado).- Material paneles: Chapa galvanizada con acabado anticorrosivo, lana mineral de espesor 80 mm.- Incluye bancada soporte y toma de aire para la refrigeración del motor.
- Silenciadores fabricados en PP.- Longitud (mm): 1.500.
- Tuberías de conexion entre equipos.
- Tubería de toma de muestras en PP. -Diametro: DN 40.- Incluye válvula bola.
- Separador de gotas fabricado en polipropileno
- Boquillas de pulverización anti- taponamiento.- Material: PP.- Ángulo de pulverización: 120 º.
- Manómetros análogicos de presión diferencial: Dwyer Magnehelic.
- Manometros inoxidables Nuova FIMA modelo MGS 18 o similar.- 
</t>
  </si>
  <si>
    <t>INNMBIPCE</t>
  </si>
  <si>
    <t>Armario electrico con variador de frecuencia</t>
  </si>
  <si>
    <t xml:space="preserve">Ud Armario eléctrico para control automático de pH y mando de protección de equipos, incluyendo variador de frecuencia. Características: Cuadro IP67 incluyendo soporte techado. - Incluye aparellaje, espacio de reserva para posibles salidas, envolvente metálica de grado de protección IP67. -Dimensiones del cuadro: Ancho (mm): 350.- Altura (mm)1.056.- Longitud (mm): 852.- Dimensiones .  Incluye su instalación en obra, los medios auxiliares precisos y las pruebas de funcionamiento. 
</t>
  </si>
  <si>
    <t>INNMBIPCEN</t>
  </si>
  <si>
    <t>Declorador</t>
  </si>
  <si>
    <t xml:space="preserve">UD Declorador automático con carga de carbón activo específico para eliminar contaminantes orgánicos, metales pesados, cloro libre, etc totalmente instalado y probado, incluyendo soportes y material pequeño.
- Caudal máximo de servicio (m3/h):7,2
- Caudal de lavado (m3/h): 8
- Presión de trabajo: 1-6 bar
- Presión de lavado: 2-6 bar
- Temperatura: 1-35ºC
- Alimentación eléctrico: 230 VAC/50 Hz
- Materiales constructivos: Botella de poliamida o poliéster
- Carga carbón activo (Kg): 180
</t>
  </si>
  <si>
    <t>INNMBIPCTN</t>
  </si>
  <si>
    <t>Equipo industrial de medición de cloro libre</t>
  </si>
  <si>
    <t xml:space="preserve">UD Equipo industrial compuesto por un transmisor monocanal para la medida  de cloro libre residual por medio de sensor galvánico de cloro, con:
- Pantalla:LCD, alfanumérica retroiluminada, 2 líneas de 16 caracteres
- Entradas: 1 entrada para sensor galvánico de Cloro/1 entrada para sensor de temperatura Pt1000
- Rango de medida: 0a 10 mg/l cloro libre residual / 0 a 50 ºC para sensor de temperatura Pt1000
-Conexiones entrada: Electrodo de cloro, conexión en regleta / Sensor de temperatura, conexión en regleta.
- Salidas: 1 Salida analógica activa aislada galvánicamente / 4 a 20 mA para la medida (R máx.= 500 Ω) / 2 relés de límite o lavado, libre de potencial. Contacto NO. / 1 relé de alarma. Contacto NC / Carga máxima: en CA &lt; 250 V / &lt; 3 A / &lt; 750 VA.
- Condiciones ambientales: Temperatura de trabajo: 0 a 50 °C (32 a 122 °F) / Temperatura almacenamiento: –20 a 65 °C (–4 a 149 °F) / Humedad relativa &lt; 80 % (no condensada)
- Contenedor:  Material termoplástico, grado protección IP55 (CL 28) / Material termoplástico, grado protección frontal IP54 (CL 28P)
Totalmente instalado y probado, incluyendo soportes y material pequeño.
</t>
  </si>
  <si>
    <t>H02LCPP01</t>
  </si>
  <si>
    <t>Colector polipropileno gris 3E 500 1S 900</t>
  </si>
  <si>
    <t xml:space="preserve">Colector polipropileno gris PN-2.5 3E 500 1S 900, formado por dos T de 900/500 y una reducción de 900/500mm totalmente instalado y probado
</t>
  </si>
  <si>
    <t>H01L2A500</t>
  </si>
  <si>
    <t>TUBERÍA PP-H GRIS DN 500 mm PN-2,5</t>
  </si>
  <si>
    <t xml:space="preserve">TUBERÍA POLIPROPILENO-H GRIS DN 500 PN-2,5
- Marca: AGRUQUERO o similar
- Material: resina de polipropileno técnicamente pura
- Características:
  Densidad:   0,90 gr/cm3
  Módulo de elasticidad:  1.400 MPa
  Conductividad térmica:  0,22 W/km
  Coef. de dilatación lineal:  0,14 mm/mK
  Color:   Gris
  Resistencia al impacto: sin rotura (DIN EN ISO 179)
  Rango de temperatura: 0-100 ºC
  PN:   2,5 atm.
Incluso piezas especiales y montaje
</t>
  </si>
  <si>
    <t>H01L2A900</t>
  </si>
  <si>
    <t>TUBERÍA PP-H GRIS DN 900 mm PN-2,5</t>
  </si>
  <si>
    <t>TUBERÍA POLIPROPILENO GRIS DN 900 PN-2,5
- Marca: AGRUQUERO o similar
- Material: resina de polipropileno técnicamente pura
- Características:
  Densidad:   0,90 gr/cm3
  Módulo de elasticidad:  1.400 MPa
  Conductividad térmica:  0,22 W/km
  Coef. de dilatación lineal:  0,14 mm/mK
  Color:   Gris
  Resistencia al impacto: sin rotura (DIN EN ISO 179)
  Rango de temperatura: 0-100 ºC
  PN:   2,5 atm.
Incluso piezas especiales y montaje</t>
  </si>
  <si>
    <t>H04CA5A0500</t>
  </si>
  <si>
    <t>UD</t>
  </si>
  <si>
    <t>Válvula mariposa PP socket con palanca ajustable cada 7,5º DN500</t>
  </si>
  <si>
    <t xml:space="preserve">Ud Válvula mariposa PP socket con palanca ajustable cada 7,5º DN500.
Incluso pequeño material. Totalmente instalada.
</t>
  </si>
  <si>
    <t>H04CA5A0900</t>
  </si>
  <si>
    <t>Válvula mariposa PP socket con palanca ajustable cada 7,5º DN900</t>
  </si>
  <si>
    <t xml:space="preserve">Ud Válvula mariposa PP socket con palanca ajustable cada 7,5º DN900.
Incluso pequeño material. Totalmente instalada.
</t>
  </si>
  <si>
    <t>H10DOS500</t>
  </si>
  <si>
    <t>Soporte para tubería de desodorización DN500</t>
  </si>
  <si>
    <t xml:space="preserve">Soporte para tuberia de desodorización DN500 en acero inoxidable 304 con apoyo en banda de teflon. Incluyendo tornilleria en inox 304 y cimentación necesaria. Incluye  dos dados de hormigón de1,00X0,50mts con 50 cm de espesor. Totalmente instalado
</t>
  </si>
  <si>
    <t>H10DOS900</t>
  </si>
  <si>
    <t>Soporte para tubería de desodorización DN900</t>
  </si>
  <si>
    <t xml:space="preserve">Soporte para tuberia de desodorización DN900 en acero inoxidable 304 con apoyo en banda de teflon. Incluyendo tornilleria y cimentación necesaria. Incluye  dos dados de hormigón de 50 cm de espesor. Totalmente instalado
</t>
  </si>
  <si>
    <t>Total 1.2</t>
  </si>
  <si>
    <t>1.3</t>
  </si>
  <si>
    <t>EQUIPOS ELECTRICOS, CONTROL Y AUTOMATISMOS</t>
  </si>
  <si>
    <t>1.3.1</t>
  </si>
  <si>
    <t>ACOMETIDA CCM EXISTENTE</t>
  </si>
  <si>
    <t>INNMCCM1</t>
  </si>
  <si>
    <t>Protección general CCM existente</t>
  </si>
  <si>
    <t xml:space="preserve">UD Protección general en CCM existente.- Características: - Interruptor de 4 polos.- Intensidad (A): 100.- Protección diferencial montaje CCM existente.-
</t>
  </si>
  <si>
    <t>INNMACOM 1</t>
  </si>
  <si>
    <t>CABLE RZ1-K 0,6/1KV COBRE 4G25 MM2</t>
  </si>
  <si>
    <t xml:space="preserve">UD SUMINISTRO E INSTALACIÓN DE CABLE RZ1-K 0,6/1KV COBRE 4G25 MM2 PARA ACOMETIDA DESDE CCM EXISTENTE A CUADRO DE DESODORIZACIÓN POR CANALIZACIÓN EXISTENTE
</t>
  </si>
  <si>
    <t>Total 1.3.1</t>
  </si>
  <si>
    <t>1.3.2</t>
  </si>
  <si>
    <t>LÍNEAS DE FUERZA Y CONTROL</t>
  </si>
  <si>
    <t>INNMINST01</t>
  </si>
  <si>
    <t>CABLE RV-K 0,6/1KV COBRE 4G2,5 MM2</t>
  </si>
  <si>
    <t xml:space="preserve">SUMINISTRO E INSTALACIÓN DE CABLE RV-K 0,6/1KV COBRE 4G2,5 MM2 PARA ALIMENTACIÓN DE MOTOR BOMBA 7,5 KW
</t>
  </si>
  <si>
    <t>INNMINST02</t>
  </si>
  <si>
    <t>CABLE RV-K 0,6/1KV COBRE 4G16</t>
  </si>
  <si>
    <t xml:space="preserve">SUMINISTRO E INSTALACIÓN DE CABLE RV-K 0,6/1KV COBRE 4G16 MM2 PARA ALIMENTACIÓN DE MOTOR VENTILADOR 22KW
</t>
  </si>
  <si>
    <t>INNMINST03</t>
  </si>
  <si>
    <t>CABLE RV-K 0,6/1KV COBRE 3G1,5 MM2</t>
  </si>
  <si>
    <t xml:space="preserve">SUMINISTRO E INSTALACIÓN DE CABLE RV-K 0,6/1KV COBRE 3G1,5 MM2 PARA ALIMENTACIÓN DE VÁLVULAS DE LLENADO Y VACIADO, VALVULAS DE CLORO (3 unidades)
</t>
  </si>
  <si>
    <t>INNMINST04</t>
  </si>
  <si>
    <t xml:space="preserve">SUMINISTRO E INSTALACIÓN DE CABLE RV-K 0,6/1KV COBRE 3G1,5 MM2 PARA ALIMENTACIÓN DE CAUDALÍMETROS 1,2 Y 3. 25 METROS POR CAUDALIMETRO.
</t>
  </si>
  <si>
    <t>INNMINST05</t>
  </si>
  <si>
    <t xml:space="preserve">SUMINISTRO E INSTALACIÓN DE CABLE RV-K 0,6/1KV COBRE 3G1,5 MM2 PARA ALIMENTACIÓN DECLORADOR
</t>
  </si>
  <si>
    <t>INNMINST06</t>
  </si>
  <si>
    <t xml:space="preserve">SUMINISTRO E INSTALACIÓN DE CABLE RV-K 0,6/1KV COBRE 3G1,5 MM2 PARA ALIMENTACIÓN DE VENTILACIÓN FORZADA DE LA CABINA
</t>
  </si>
  <si>
    <t>INNMINST07</t>
  </si>
  <si>
    <t xml:space="preserve">SUMINISTRO E INSTALACIÓN DE CABLE RV-K 0,6/1KV COBRE 3G1,5 MM2 PARA ALIMENTACIÓN DE TRANSMISOR DE PH, nivel magnético y cloro
</t>
  </si>
  <si>
    <t>INNMINST08</t>
  </si>
  <si>
    <t>MANGUERA MULTIHILO VV-K 0,6/1KV 6X1,5 MM2</t>
  </si>
  <si>
    <t xml:space="preserve">SUMINISTRO E INSTALACIÓN DE MANGUERA MULTIHILO VV-K 0,6/1KV 6X1,5 MM2 PARA INTERCONEXIÓN SENSORES DE NIVEL A PLC
</t>
  </si>
  <si>
    <t>INNMINST10</t>
  </si>
  <si>
    <t>MANGUERA MULTIHILO VV-K 0,6/1KV 10X1,5 MM2</t>
  </si>
  <si>
    <t xml:space="preserve">SUMINISTRO E INSTALACIÓN DE MANGUERA MULTIHILO VV-K 0,6/1KV 10X1,5 MM2 PARA INTERCONEXIÓN ENTRE PLC DE CUADRO DE DESODORIZACIÓN Y PLC EN CCM. SENSORES DE NIVEL A PLC
</t>
  </si>
  <si>
    <t>INNMINST11</t>
  </si>
  <si>
    <t>MANGUERA MULTIHILO VV-K 0,6/1KV 2X1,5 MM2</t>
  </si>
  <si>
    <t xml:space="preserve">SUMINISTRO E INSTALACIÓN DE MANGUERA MULTIHILO VV-K 0,6/1KV 2X1,5 MM2 PARA SEÑAL DE MEDIDOR DE PH DESDE EQUIPO A PLC
</t>
  </si>
  <si>
    <t>INNMCAN01</t>
  </si>
  <si>
    <t>BANDEJA GALVANIZADA EN CALIENTE DE 100X60</t>
  </si>
  <si>
    <t xml:space="preserve">SUMINISTRO E INSTALACIÓN DE BANDEJA GALVANIZADA EN CALIENTE DE 100X60. INCLUYE TAPA Y SOPORTES
</t>
  </si>
  <si>
    <t>INNMCAN02</t>
  </si>
  <si>
    <t>TUBO DE PVC M25</t>
  </si>
  <si>
    <t xml:space="preserve">SUMINISTRO E INSTALACIÓN DE TUBO DE PVC M25 PARA APROXIMACIÓN A EQUIPOS. INCLUIDO PARTE PROPORCIONAL DE MANGUITOS DE UNIÓN Y ABRAZADERAS
</t>
  </si>
  <si>
    <t>Total 1.3.2</t>
  </si>
  <si>
    <t>1.3.3</t>
  </si>
  <si>
    <t>ALUMBRADO</t>
  </si>
  <si>
    <t>INNMILUM01</t>
  </si>
  <si>
    <t>LUMINARIA ESTANCA DE FIBRA DE VIDRIO DE 2X36W</t>
  </si>
  <si>
    <t xml:space="preserve">SUMINISTRO E INSTALACIÓN DE LUMINARIA ESTANCA DE FIBRA DE VIDRIO DE 2X36W. ALIMENTACIÓN DESDE CUADRO DE DESODORIZACIÓN
</t>
  </si>
  <si>
    <t>INNMILUM02</t>
  </si>
  <si>
    <t>INTERRUPTOR ESTANCO EN SUPERFICIE</t>
  </si>
  <si>
    <t xml:space="preserve">SUMINISTRO E INSTALACIÓN DE INTERRUPTOR ESTANCO EN SUPERFICIE
</t>
  </si>
  <si>
    <t>Total 1.3.3</t>
  </si>
  <si>
    <t>1.3.4</t>
  </si>
  <si>
    <t>RED DE TIERRAS</t>
  </si>
  <si>
    <t>U10070060</t>
  </si>
  <si>
    <t>Conexión electrodo cables tierra</t>
  </si>
  <si>
    <t xml:space="preserve">Conexión de electrodo a cables de tierra, incluidos terminales y tornillería. 
</t>
  </si>
  <si>
    <t>U10070070</t>
  </si>
  <si>
    <t>Arq. fundición con tapa registrable</t>
  </si>
  <si>
    <t xml:space="preserve">Arqueta de fundición con tapa registrable de indicación de toma de tierra, de dimensiones aproximadas 400x400x300 mm.
</t>
  </si>
  <si>
    <t>U10070080</t>
  </si>
  <si>
    <t>Suminis. instal. cable de cobre</t>
  </si>
  <si>
    <t xml:space="preserve">Cable de cobre desnudo de 1x50 mm2, enterrado en zanja de 50 cm de profundidad.
</t>
  </si>
  <si>
    <t>U10070090</t>
  </si>
  <si>
    <t>Conexión red tierras</t>
  </si>
  <si>
    <t xml:space="preserve">Conexión de red de tierras a estructura metálica, con apertura de roza o taladro en bancada de hormigón para instalación de un tubo por el que pasará el cable de conexión, restituyendo posteriormente la bancada de hormigón. Los empalmes de cables se realizarán mediante soldadura aluminotérmica y la conexión a la estructura metálica mediante terminales y tornillería adecuada. 
</t>
  </si>
  <si>
    <t>U10070110</t>
  </si>
  <si>
    <t>Soldadura aluminotérmica</t>
  </si>
  <si>
    <t xml:space="preserve">Soldadura aluminotérmica en T ó + con cable de cobre 50/35 mm2. 
</t>
  </si>
  <si>
    <t>U10070010</t>
  </si>
  <si>
    <t>Toma de tierra normal</t>
  </si>
  <si>
    <t xml:space="preserve">Toma de tierra normal, compuesta de: una pica de acero cobre de 2,5 m de longitud y 18 mm de diámetro, 3 metros de cable de cobre de 50 mm2 de sección y grapas de conexión a la pica y al montante de la torre. Montaje completo. 
</t>
  </si>
  <si>
    <t>U10070150</t>
  </si>
  <si>
    <t>Cab. cobre des. 1x50 mm2 grap. muro</t>
  </si>
  <si>
    <t>Cable de cobre desnudo de 1x50 mm2, grapado sobre muro, incluyendo 3 anclajes por metro y abrazaderas.</t>
  </si>
  <si>
    <t>U10070011N</t>
  </si>
  <si>
    <t>Puente de comprobación de tierras</t>
  </si>
  <si>
    <t>Ud Puente de comprobación. Servicio: Comprobación de la red de tierras. Características: - Ejecutado en pletina de cobre cadmiado con tornillería en acero inoxidable. - Válido para la conexión de conductores redondos o planos. - Dimensiones (mm): 262,5 x 56,5 x 28,2. - Incluye todo el pequeño material auxiliar. Incluye su instalación en obra, los medios auxiliares precisos y las pruebas de funcionamiento.</t>
  </si>
  <si>
    <t>Total 1.3.4</t>
  </si>
  <si>
    <t>1.3.5</t>
  </si>
  <si>
    <t>SCADA</t>
  </si>
  <si>
    <t xml:space="preserve">UD Sistema SCADA.- El cuadro 
</t>
  </si>
  <si>
    <t>U44hh44</t>
  </si>
  <si>
    <t>Conexión con scada</t>
  </si>
  <si>
    <t xml:space="preserve">Conexión cuadro de control a SCADA existente, inclyendo cables, conexiones, material pequeño, totalmente terminado y probado.
</t>
  </si>
  <si>
    <t>Total 1.3.5</t>
  </si>
  <si>
    <t>Total 1.3</t>
  </si>
  <si>
    <t>1.4</t>
  </si>
  <si>
    <t>GESTIÓN DE RESIDUOS</t>
  </si>
  <si>
    <t>U12000030</t>
  </si>
  <si>
    <t>Carga, tte. y descarga a vertedero 10km&lt;d &lt;30 km prod. res. exc.</t>
  </si>
  <si>
    <t>Carga, transporte y descarga a vertedero, fuera de la obra, para distancias entre 10 y 30 km y por cualquier medio, de los productos resultantes de excavaciones o demoliciones, medido sobre perfil sin incluir canon de vertedero.</t>
  </si>
  <si>
    <t>U12000080</t>
  </si>
  <si>
    <t>Gest. int. RCD`S tipo II, "Embalajes papel y cartón" (15.01.01)</t>
  </si>
  <si>
    <t>Gestión interna de RCD`S tipo II, "embalajes de papel y cartón" (15 01 01), incluida la segregación in situ y alquiler de contenedor, así como los medios auxiliares necesarios.</t>
  </si>
  <si>
    <t>U12000090</t>
  </si>
  <si>
    <t>Carga, tte. y dep. RCD`S tipo II, "Emb. papel/cartón" (15.01.01)</t>
  </si>
  <si>
    <t>Carga, transporte y deposición controlada en centro de selección y transferencia de RCD`S tipo II, "embalajes de papel y cartón" (15 01 01), así como los medios auxiliares necesarios.</t>
  </si>
  <si>
    <t>U12000100</t>
  </si>
  <si>
    <t>Gest. int. RCD`S tipo II, "Embalajes de plástico" (15.01.02)</t>
  </si>
  <si>
    <t>Gestión interna de RCD`S tipo II, "embalajes de plástico" (15 01 02), incluida la segregación in situ y alquiler de contenedor, así como los medios auxiliares necesarios.</t>
  </si>
  <si>
    <t>U12000110</t>
  </si>
  <si>
    <t>Carga, tte. y deposic. RCD`S tipo II,"Emba. plástico" (15.01.02)</t>
  </si>
  <si>
    <t>Carga, transporte y deposición controlada en centro de selección y transferencia de RCD`S tipo II, "embalajes de plástico" (15 01 02), así como los medios auxiliares necesarios.</t>
  </si>
  <si>
    <t>U12000160</t>
  </si>
  <si>
    <t>Gest. int. RCD`S tipo II, "Hormigones y morteros" (17 01.01)</t>
  </si>
  <si>
    <t>Gestión interna de RCD`S tipo II, "hormigones y morteros" (17 01 01), incluida la segregación in situ y alquiler de contenedor, así como los medios auxiliares necesarios.</t>
  </si>
  <si>
    <t>U12000170</t>
  </si>
  <si>
    <t>Carga, tte. y deposic. RCD`S tipo II, "Horm. y mort. (17.01.01)</t>
  </si>
  <si>
    <t>Carga, transporte y deposición controlada en centro de selección, reciclaje y transferencia de  RCD`S tipo II, "hormigones y morteros" (17 01 01), así como los medios auxiliares necesarios.</t>
  </si>
  <si>
    <t>U12000460N</t>
  </si>
  <si>
    <t>Gest. int. RCD`S tipo II, "Mezclados construc." (17 09 04).</t>
  </si>
  <si>
    <t>Gestión interna de RCD`S tipo II, "residuos mezclados de construcción" (17 09 04), incluido alquiler de contenedor, así como los medios auxiliares necesarios.</t>
  </si>
  <si>
    <t>U12000461N</t>
  </si>
  <si>
    <t>Carga, tte. y deposic. RCD`S tipo II, "Mez. constr." (17 09 04).</t>
  </si>
  <si>
    <t xml:space="preserve">Carga, transporte y deposición controlada en centro de selección, reciclaje y transferencia de RCD`S tipo II, "residuos mezclados de construcción" (17 09 04), así como los medios auxiliares necesarios.
</t>
  </si>
  <si>
    <t>U12000320</t>
  </si>
  <si>
    <t>Gestión interna de varios tipos de Residuos peligrosos</t>
  </si>
  <si>
    <t xml:space="preserve">Gestión interna de varios tipos de residuos peligrosos, incluida segregación in situ así como los medios auxiliares necesarios. </t>
  </si>
  <si>
    <t>U12000330</t>
  </si>
  <si>
    <t>Carga, transporte y deposición de Residuos peligrosos</t>
  </si>
  <si>
    <t>Carga, transporte y deposición controlada en vertedero autorizado de residuos peligrosos, así como los medios auxiliares necesarios.</t>
  </si>
  <si>
    <t>U12000350</t>
  </si>
  <si>
    <t>Canon vertido productos resultantes de excavaciones o demolición</t>
  </si>
  <si>
    <t>Pago de canon por descarga a vertedero, de los productos resultantes de excavaciones o demoliciones, medido sobre perfil.</t>
  </si>
  <si>
    <t>U12000360</t>
  </si>
  <si>
    <t>Canon vertido distinto excavaciones y demoliciones</t>
  </si>
  <si>
    <t>Pago de canon por descarga a vertedero, de otros productos distintos de los resultantes de excavaciones, demoliciones o reposiciones de viales.</t>
  </si>
  <si>
    <t>U12000370</t>
  </si>
  <si>
    <t>Canon vertido residuos peligrosos</t>
  </si>
  <si>
    <t>Pago de canon por descarga a vertedero, de residuos peligrosos.</t>
  </si>
  <si>
    <t>U12000430N</t>
  </si>
  <si>
    <t>Zona lavado cubas hormigón</t>
  </si>
  <si>
    <t xml:space="preserve">Excavación en el terreno realizada a través de una máquina, con objeto de que el lavado de las canaletas de los camiones hormigonera así como de las cubas de hormigón se realice en lugares apropiados para ello dentro de la parcela de la obra. Para ello se deberá dotar al vaciado del terreno de una lámina de plástico. El precio incluye la señalización de la zona con una cinta de balizamiento y un cartel de aviso.
</t>
  </si>
  <si>
    <t>U12000340N</t>
  </si>
  <si>
    <t>Punto limpio peligrosos</t>
  </si>
  <si>
    <t xml:space="preserve">Almacén para los residuos peligrosos generados en obra (aceites, baterías, envases contaminados, aerosoles...) compuesta por cubierta de chapa de 3x2 m. solera de hormigón en masa, fábrica bloques hueco hormigón que actuará como cubeto de retención ante posibles derrames líquidos. El precio del almacén incluye además un cartel de identificación, un extintor de polvo ABC, así como sepiolita para recoger posibles derrames líquidos pastosos (ej. grasas). Inclusive la mano de obra.
</t>
  </si>
  <si>
    <t>Total 1.4</t>
  </si>
  <si>
    <t>1.5</t>
  </si>
  <si>
    <t>SEGURIDAD Y SALUD</t>
  </si>
  <si>
    <t>INNMSYS</t>
  </si>
  <si>
    <t>Presupuesto de seguridad y salud</t>
  </si>
  <si>
    <t>Total 1.5</t>
  </si>
  <si>
    <t>1.6</t>
  </si>
  <si>
    <t>PUESTA EN MARCHA</t>
  </si>
  <si>
    <t>INNMPUESTM</t>
  </si>
  <si>
    <t>Puesta en Marcha</t>
  </si>
  <si>
    <t xml:space="preserve">Ud puesta en marcha del equipo de desodorización 
</t>
  </si>
  <si>
    <t>Total 1.6</t>
  </si>
  <si>
    <t>Total 1.</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</si>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</sst>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8"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D1E1ED"/>
        <bgColor indexed="64"/>
      </patternFill>
    </fill>
    <fill>
      <patternFill patternType="solid">
        <fgColor rgb="FFF0F0F0"/>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9">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4" fillId="3" borderId="0" xfId="0" applyNumberFormat="1" applyFont="1" applyFill="1" applyAlignment="1">
      <alignment vertical="top"/>
    </xf>
    <xf numFmtId="164" fontId="5" fillId="3" borderId="0" xfId="0" applyNumberFormat="1" applyFont="1" applyFill="1" applyAlignment="1">
      <alignment vertical="top"/>
    </xf>
    <xf numFmtId="4" fontId="5" fillId="3" borderId="0" xfId="0" applyNumberFormat="1" applyFont="1" applyFill="1" applyAlignment="1">
      <alignment vertical="top"/>
    </xf>
    <xf numFmtId="49" fontId="4" fillId="4" borderId="0" xfId="0" applyNumberFormat="1" applyFont="1" applyFill="1" applyAlignment="1">
      <alignment vertical="top"/>
    </xf>
    <xf numFmtId="164" fontId="5" fillId="4" borderId="0" xfId="0" applyNumberFormat="1" applyFont="1" applyFill="1" applyAlignment="1">
      <alignment vertical="top"/>
    </xf>
    <xf numFmtId="4" fontId="5" fillId="4" borderId="0" xfId="0" applyNumberFormat="1" applyFont="1" applyFill="1" applyAlignment="1">
      <alignment vertical="top"/>
    </xf>
    <xf numFmtId="49" fontId="6" fillId="5" borderId="0" xfId="0" applyNumberFormat="1" applyFont="1" applyFill="1" applyAlignment="1">
      <alignment vertical="top"/>
    </xf>
    <xf numFmtId="49" fontId="6" fillId="0" borderId="0" xfId="0" applyNumberFormat="1" applyFont="1" applyAlignment="1">
      <alignment vertical="top"/>
    </xf>
    <xf numFmtId="164"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4" fontId="5" fillId="0" borderId="0" xfId="0" applyNumberFormat="1" applyFont="1" applyAlignment="1">
      <alignment vertical="top"/>
    </xf>
    <xf numFmtId="0" fontId="6" fillId="6" borderId="0" xfId="0" applyFont="1" applyFill="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3" borderId="0" xfId="0" applyNumberFormat="1" applyFont="1" applyFill="1" applyAlignment="1">
      <alignment vertical="top" wrapText="1"/>
    </xf>
    <xf numFmtId="49" fontId="4" fillId="4" borderId="0" xfId="0" applyNumberFormat="1" applyFont="1" applyFill="1" applyAlignment="1">
      <alignment vertical="top" wrapText="1"/>
    </xf>
    <xf numFmtId="49" fontId="4" fillId="0" borderId="0" xfId="0" applyNumberFormat="1" applyFont="1" applyAlignment="1">
      <alignment vertical="top" wrapText="1"/>
    </xf>
    <xf numFmtId="0" fontId="6" fillId="6"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96"/>
  <sheetViews>
    <sheetView tabSelected="1" workbookViewId="0">
      <pane xSplit="4" ySplit="3" topLeftCell="E4" activePane="bottomRight" state="frozen"/>
      <selection pane="topRight" activeCell="E1" sqref="E1"/>
      <selection pane="bottomLeft" activeCell="A4" sqref="A4"/>
      <selection pane="bottomRight" activeCell="H4" sqref="H4"/>
    </sheetView>
  </sheetViews>
  <sheetFormatPr baseColWidth="10" defaultRowHeight="15" x14ac:dyDescent="0.25"/>
  <cols>
    <col min="1" max="1" width="10.5703125" bestFit="1" customWidth="1"/>
    <col min="2" max="2" width="6.5703125" bestFit="1" customWidth="1"/>
    <col min="3" max="3" width="3.7109375" bestFit="1" customWidth="1"/>
    <col min="4" max="4" width="32.85546875" customWidth="1"/>
    <col min="5" max="5" width="7.85546875" bestFit="1" customWidth="1"/>
    <col min="6" max="6" width="8.7109375" bestFit="1" customWidth="1"/>
    <col min="7" max="7" width="8.7109375" customWidth="1"/>
    <col min="8" max="8" width="10.5703125" customWidth="1"/>
  </cols>
  <sheetData>
    <row r="1" spans="1:8" x14ac:dyDescent="0.25">
      <c r="A1" s="1"/>
      <c r="B1" s="1"/>
      <c r="C1" s="1"/>
      <c r="D1" s="1"/>
      <c r="E1" s="1"/>
      <c r="F1" s="1"/>
      <c r="G1" s="1"/>
      <c r="H1" s="1"/>
    </row>
    <row r="2" spans="1:8" ht="18.75" x14ac:dyDescent="0.25">
      <c r="A2" s="2" t="s">
        <v>0</v>
      </c>
      <c r="B2" s="1"/>
      <c r="C2" s="1"/>
      <c r="D2" s="1"/>
      <c r="E2" s="1"/>
      <c r="F2" s="1"/>
      <c r="G2" s="1"/>
      <c r="H2" s="1"/>
    </row>
    <row r="3" spans="1:8" x14ac:dyDescent="0.25">
      <c r="A3" s="3" t="s">
        <v>1</v>
      </c>
      <c r="B3" s="3" t="s">
        <v>2</v>
      </c>
      <c r="C3" s="3" t="s">
        <v>3</v>
      </c>
      <c r="D3" s="23" t="s">
        <v>4</v>
      </c>
      <c r="E3" s="3" t="s">
        <v>5</v>
      </c>
      <c r="F3" s="3" t="s">
        <v>6</v>
      </c>
      <c r="G3" s="3"/>
      <c r="H3" s="3" t="s">
        <v>7</v>
      </c>
    </row>
    <row r="4" spans="1:8" x14ac:dyDescent="0.25">
      <c r="A4" s="4" t="s">
        <v>8</v>
      </c>
      <c r="B4" s="4" t="s">
        <v>9</v>
      </c>
      <c r="C4" s="4" t="s">
        <v>10</v>
      </c>
      <c r="D4" s="24" t="s">
        <v>11</v>
      </c>
      <c r="E4" s="5">
        <f>E193</f>
        <v>1</v>
      </c>
      <c r="F4" s="6">
        <f>F193</f>
        <v>243002.85</v>
      </c>
      <c r="G4" s="6"/>
      <c r="H4" s="6">
        <f>H193</f>
        <v>243002.85</v>
      </c>
    </row>
    <row r="5" spans="1:8" x14ac:dyDescent="0.25">
      <c r="A5" s="7" t="s">
        <v>12</v>
      </c>
      <c r="B5" s="7" t="s">
        <v>9</v>
      </c>
      <c r="C5" s="7" t="s">
        <v>10</v>
      </c>
      <c r="D5" s="25" t="s">
        <v>13</v>
      </c>
      <c r="E5" s="8">
        <f>E53</f>
        <v>1</v>
      </c>
      <c r="F5" s="9">
        <f>F53</f>
        <v>5801</v>
      </c>
      <c r="G5" s="9"/>
      <c r="H5" s="9">
        <f>H53</f>
        <v>5801</v>
      </c>
    </row>
    <row r="6" spans="1:8" x14ac:dyDescent="0.25">
      <c r="A6" s="10" t="s">
        <v>14</v>
      </c>
      <c r="B6" s="10" t="s">
        <v>9</v>
      </c>
      <c r="C6" s="10" t="s">
        <v>10</v>
      </c>
      <c r="D6" s="26" t="s">
        <v>15</v>
      </c>
      <c r="E6" s="11">
        <f>E25</f>
        <v>1</v>
      </c>
      <c r="F6" s="12">
        <f>F25</f>
        <v>3805.27</v>
      </c>
      <c r="G6" s="12"/>
      <c r="H6" s="12">
        <f>H25</f>
        <v>3805.27</v>
      </c>
    </row>
    <row r="7" spans="1:8" ht="22.5" x14ac:dyDescent="0.25">
      <c r="A7" s="13" t="s">
        <v>16</v>
      </c>
      <c r="B7" s="14" t="s">
        <v>17</v>
      </c>
      <c r="C7" s="14" t="s">
        <v>18</v>
      </c>
      <c r="D7" s="21" t="s">
        <v>19</v>
      </c>
      <c r="E7" s="15">
        <v>14.52</v>
      </c>
      <c r="F7" s="16">
        <v>92.15</v>
      </c>
      <c r="G7" s="16">
        <f>+ROUND(F7*1.06,2)</f>
        <v>97.68</v>
      </c>
      <c r="H7" s="17">
        <f>+G7*E7</f>
        <v>1418.31</v>
      </c>
    </row>
    <row r="8" spans="1:8" ht="67.5" x14ac:dyDescent="0.25">
      <c r="A8" s="18"/>
      <c r="B8" s="18"/>
      <c r="C8" s="18"/>
      <c r="D8" s="21" t="s">
        <v>20</v>
      </c>
      <c r="E8" s="18"/>
      <c r="F8" s="18"/>
      <c r="G8" s="18"/>
      <c r="H8" s="18"/>
    </row>
    <row r="9" spans="1:8" ht="22.5" x14ac:dyDescent="0.25">
      <c r="A9" s="13" t="s">
        <v>21</v>
      </c>
      <c r="B9" s="14" t="s">
        <v>17</v>
      </c>
      <c r="C9" s="14" t="s">
        <v>22</v>
      </c>
      <c r="D9" s="21" t="s">
        <v>23</v>
      </c>
      <c r="E9" s="15">
        <v>2.83</v>
      </c>
      <c r="F9" s="16">
        <v>26.42</v>
      </c>
      <c r="G9" s="16">
        <f>+ROUND(F9*1.06,2)</f>
        <v>28.01</v>
      </c>
      <c r="H9" s="17">
        <f>+G9*E9</f>
        <v>79.27</v>
      </c>
    </row>
    <row r="10" spans="1:8" ht="45" x14ac:dyDescent="0.25">
      <c r="A10" s="18"/>
      <c r="B10" s="18"/>
      <c r="C10" s="18"/>
      <c r="D10" s="21" t="s">
        <v>24</v>
      </c>
      <c r="E10" s="18"/>
      <c r="F10" s="18"/>
      <c r="G10" s="18"/>
      <c r="H10" s="18"/>
    </row>
    <row r="11" spans="1:8" ht="22.5" x14ac:dyDescent="0.25">
      <c r="A11" s="13" t="s">
        <v>25</v>
      </c>
      <c r="B11" s="14" t="s">
        <v>17</v>
      </c>
      <c r="C11" s="14" t="s">
        <v>22</v>
      </c>
      <c r="D11" s="21" t="s">
        <v>26</v>
      </c>
      <c r="E11" s="15">
        <v>8.57</v>
      </c>
      <c r="F11" s="16">
        <v>23.18</v>
      </c>
      <c r="G11" s="16">
        <f>+ROUND(F11*1.06,2)</f>
        <v>24.57</v>
      </c>
      <c r="H11" s="17">
        <f>+G11*E11</f>
        <v>210.56</v>
      </c>
    </row>
    <row r="12" spans="1:8" ht="45" x14ac:dyDescent="0.25">
      <c r="A12" s="18"/>
      <c r="B12" s="18"/>
      <c r="C12" s="18"/>
      <c r="D12" s="21" t="s">
        <v>27</v>
      </c>
      <c r="E12" s="18"/>
      <c r="F12" s="18"/>
      <c r="G12" s="18"/>
      <c r="H12" s="18"/>
    </row>
    <row r="13" spans="1:8" ht="22.5" x14ac:dyDescent="0.25">
      <c r="A13" s="13" t="s">
        <v>28</v>
      </c>
      <c r="B13" s="14" t="s">
        <v>17</v>
      </c>
      <c r="C13" s="14" t="s">
        <v>29</v>
      </c>
      <c r="D13" s="21" t="s">
        <v>30</v>
      </c>
      <c r="E13" s="15">
        <v>1234.2</v>
      </c>
      <c r="F13" s="16">
        <v>0.97</v>
      </c>
      <c r="G13" s="16">
        <f>+ROUND(F13*1.06,2)</f>
        <v>1.03</v>
      </c>
      <c r="H13" s="17">
        <f>+G13*E13</f>
        <v>1271.23</v>
      </c>
    </row>
    <row r="14" spans="1:8" ht="45" x14ac:dyDescent="0.25">
      <c r="A14" s="18"/>
      <c r="B14" s="18"/>
      <c r="C14" s="18"/>
      <c r="D14" s="21" t="s">
        <v>31</v>
      </c>
      <c r="E14" s="18"/>
      <c r="F14" s="18"/>
      <c r="G14" s="18"/>
      <c r="H14" s="18"/>
    </row>
    <row r="15" spans="1:8" ht="22.5" x14ac:dyDescent="0.25">
      <c r="A15" s="13" t="s">
        <v>32</v>
      </c>
      <c r="B15" s="14" t="s">
        <v>17</v>
      </c>
      <c r="C15" s="14" t="s">
        <v>18</v>
      </c>
      <c r="D15" s="21" t="s">
        <v>33</v>
      </c>
      <c r="E15" s="15">
        <v>5.84</v>
      </c>
      <c r="F15" s="16">
        <v>64.989999999999995</v>
      </c>
      <c r="G15" s="16">
        <f>+ROUND(F15*1.06,2)</f>
        <v>68.89</v>
      </c>
      <c r="H15" s="17">
        <f>+G15*E15</f>
        <v>402.32</v>
      </c>
    </row>
    <row r="16" spans="1:8" ht="78.75" x14ac:dyDescent="0.25">
      <c r="A16" s="18"/>
      <c r="B16" s="18"/>
      <c r="C16" s="18"/>
      <c r="D16" s="21" t="s">
        <v>34</v>
      </c>
      <c r="E16" s="18"/>
      <c r="F16" s="18"/>
      <c r="G16" s="18"/>
      <c r="H16" s="18"/>
    </row>
    <row r="17" spans="1:8" x14ac:dyDescent="0.25">
      <c r="A17" s="13" t="s">
        <v>35</v>
      </c>
      <c r="B17" s="14" t="s">
        <v>17</v>
      </c>
      <c r="C17" s="14" t="s">
        <v>22</v>
      </c>
      <c r="D17" s="21" t="s">
        <v>36</v>
      </c>
      <c r="E17" s="15">
        <v>108</v>
      </c>
      <c r="F17" s="16">
        <v>0.44</v>
      </c>
      <c r="G17" s="16">
        <f>+ROUND(F17*1.06,2)</f>
        <v>0.47</v>
      </c>
      <c r="H17" s="17">
        <f>+G17*E17</f>
        <v>50.76</v>
      </c>
    </row>
    <row r="18" spans="1:8" ht="33.75" x14ac:dyDescent="0.25">
      <c r="A18" s="18"/>
      <c r="B18" s="18"/>
      <c r="C18" s="18"/>
      <c r="D18" s="21" t="s">
        <v>37</v>
      </c>
      <c r="E18" s="18"/>
      <c r="F18" s="18"/>
      <c r="G18" s="18"/>
      <c r="H18" s="18"/>
    </row>
    <row r="19" spans="1:8" ht="22.5" x14ac:dyDescent="0.25">
      <c r="A19" s="13" t="s">
        <v>38</v>
      </c>
      <c r="B19" s="14" t="s">
        <v>17</v>
      </c>
      <c r="C19" s="14" t="s">
        <v>18</v>
      </c>
      <c r="D19" s="21" t="s">
        <v>39</v>
      </c>
      <c r="E19" s="15">
        <v>56.87</v>
      </c>
      <c r="F19" s="16">
        <v>2.27</v>
      </c>
      <c r="G19" s="16">
        <f>+ROUND(F19*1.06,2)</f>
        <v>2.41</v>
      </c>
      <c r="H19" s="17">
        <f>+G19*E19</f>
        <v>137.06</v>
      </c>
    </row>
    <row r="20" spans="1:8" ht="45" x14ac:dyDescent="0.25">
      <c r="A20" s="18"/>
      <c r="B20" s="18"/>
      <c r="C20" s="18"/>
      <c r="D20" s="21" t="s">
        <v>40</v>
      </c>
      <c r="E20" s="18"/>
      <c r="F20" s="18"/>
      <c r="G20" s="18"/>
      <c r="H20" s="18"/>
    </row>
    <row r="21" spans="1:8" ht="22.5" x14ac:dyDescent="0.25">
      <c r="A21" s="13" t="s">
        <v>41</v>
      </c>
      <c r="B21" s="14" t="s">
        <v>17</v>
      </c>
      <c r="C21" s="14" t="s">
        <v>18</v>
      </c>
      <c r="D21" s="21" t="s">
        <v>42</v>
      </c>
      <c r="E21" s="15">
        <v>13.07</v>
      </c>
      <c r="F21" s="16">
        <v>4.58</v>
      </c>
      <c r="G21" s="16">
        <f>+ROUND(F21*1.06,2)</f>
        <v>4.8499999999999996</v>
      </c>
      <c r="H21" s="17">
        <f>+G21*E21</f>
        <v>63.39</v>
      </c>
    </row>
    <row r="22" spans="1:8" ht="67.5" x14ac:dyDescent="0.25">
      <c r="A22" s="18"/>
      <c r="B22" s="18"/>
      <c r="C22" s="18"/>
      <c r="D22" s="21" t="s">
        <v>43</v>
      </c>
      <c r="E22" s="18"/>
      <c r="F22" s="18"/>
      <c r="G22" s="18"/>
      <c r="H22" s="18"/>
    </row>
    <row r="23" spans="1:8" x14ac:dyDescent="0.25">
      <c r="A23" s="13" t="s">
        <v>44</v>
      </c>
      <c r="B23" s="14" t="s">
        <v>17</v>
      </c>
      <c r="C23" s="14" t="s">
        <v>18</v>
      </c>
      <c r="D23" s="21" t="s">
        <v>45</v>
      </c>
      <c r="E23" s="15">
        <v>32.4</v>
      </c>
      <c r="F23" s="16">
        <v>5.0199999999999996</v>
      </c>
      <c r="G23" s="16">
        <f>+ROUND(F23*1.06,2)</f>
        <v>5.32</v>
      </c>
      <c r="H23" s="17">
        <f>+G23*E23</f>
        <v>172.37</v>
      </c>
    </row>
    <row r="24" spans="1:8" ht="33.75" x14ac:dyDescent="0.25">
      <c r="A24" s="18"/>
      <c r="B24" s="18"/>
      <c r="C24" s="18"/>
      <c r="D24" s="21" t="s">
        <v>46</v>
      </c>
      <c r="E24" s="18"/>
      <c r="F24" s="18"/>
      <c r="G24" s="18"/>
      <c r="H24" s="18"/>
    </row>
    <row r="25" spans="1:8" x14ac:dyDescent="0.25">
      <c r="A25" s="18"/>
      <c r="B25" s="18"/>
      <c r="C25" s="18"/>
      <c r="D25" s="27" t="s">
        <v>47</v>
      </c>
      <c r="E25" s="15">
        <v>1</v>
      </c>
      <c r="F25" s="19">
        <f>H7+H9+H11+H13+H15+H17+H19+H21+H23</f>
        <v>3805.27</v>
      </c>
      <c r="G25" s="19"/>
      <c r="H25" s="19">
        <f>ROUND(E25*F25,2)</f>
        <v>3805.27</v>
      </c>
    </row>
    <row r="26" spans="1:8" ht="0.95" customHeight="1" x14ac:dyDescent="0.25">
      <c r="A26" s="20"/>
      <c r="B26" s="20"/>
      <c r="C26" s="20"/>
      <c r="D26" s="28"/>
      <c r="E26" s="20"/>
      <c r="F26" s="20"/>
      <c r="G26" s="20"/>
      <c r="H26" s="20"/>
    </row>
    <row r="27" spans="1:8" x14ac:dyDescent="0.25">
      <c r="A27" s="10" t="s">
        <v>48</v>
      </c>
      <c r="B27" s="10" t="s">
        <v>9</v>
      </c>
      <c r="C27" s="10" t="s">
        <v>10</v>
      </c>
      <c r="D27" s="26" t="s">
        <v>49</v>
      </c>
      <c r="E27" s="11">
        <f>E44</f>
        <v>1</v>
      </c>
      <c r="F27" s="12">
        <f>F44</f>
        <v>1191.51</v>
      </c>
      <c r="G27" s="12"/>
      <c r="H27" s="12">
        <f>H44</f>
        <v>1191.51</v>
      </c>
    </row>
    <row r="28" spans="1:8" x14ac:dyDescent="0.25">
      <c r="A28" s="13" t="s">
        <v>50</v>
      </c>
      <c r="B28" s="14" t="s">
        <v>17</v>
      </c>
      <c r="C28" s="14" t="s">
        <v>51</v>
      </c>
      <c r="D28" s="21" t="s">
        <v>52</v>
      </c>
      <c r="E28" s="15">
        <v>2</v>
      </c>
      <c r="F28" s="16">
        <v>122.27</v>
      </c>
      <c r="G28" s="16">
        <f>+ROUND(F28*1.06,2)</f>
        <v>129.61000000000001</v>
      </c>
      <c r="H28" s="17">
        <f>+G28*E28</f>
        <v>259.22000000000003</v>
      </c>
    </row>
    <row r="29" spans="1:8" ht="90" x14ac:dyDescent="0.25">
      <c r="A29" s="18"/>
      <c r="B29" s="18"/>
      <c r="C29" s="18"/>
      <c r="D29" s="21" t="s">
        <v>53</v>
      </c>
      <c r="E29" s="18"/>
      <c r="F29" s="18"/>
      <c r="G29" s="18"/>
      <c r="H29" s="18"/>
    </row>
    <row r="30" spans="1:8" ht="22.5" x14ac:dyDescent="0.25">
      <c r="A30" s="13" t="s">
        <v>54</v>
      </c>
      <c r="B30" s="14" t="s">
        <v>17</v>
      </c>
      <c r="C30" s="14" t="s">
        <v>55</v>
      </c>
      <c r="D30" s="21" t="s">
        <v>56</v>
      </c>
      <c r="E30" s="15">
        <v>10</v>
      </c>
      <c r="F30" s="16">
        <v>57.17</v>
      </c>
      <c r="G30" s="16">
        <f>+ROUND(F30*1.06,2)</f>
        <v>60.6</v>
      </c>
      <c r="H30" s="17">
        <f>+G30*E30</f>
        <v>606</v>
      </c>
    </row>
    <row r="31" spans="1:8" ht="90" x14ac:dyDescent="0.25">
      <c r="A31" s="18"/>
      <c r="B31" s="18"/>
      <c r="C31" s="18"/>
      <c r="D31" s="21" t="s">
        <v>57</v>
      </c>
      <c r="E31" s="18"/>
      <c r="F31" s="18"/>
      <c r="G31" s="18"/>
      <c r="H31" s="18"/>
    </row>
    <row r="32" spans="1:8" ht="22.5" x14ac:dyDescent="0.25">
      <c r="A32" s="13" t="s">
        <v>58</v>
      </c>
      <c r="B32" s="14" t="s">
        <v>17</v>
      </c>
      <c r="C32" s="14" t="s">
        <v>18</v>
      </c>
      <c r="D32" s="21" t="s">
        <v>59</v>
      </c>
      <c r="E32" s="15">
        <v>0.6</v>
      </c>
      <c r="F32" s="16">
        <v>44.57</v>
      </c>
      <c r="G32" s="16">
        <f>+ROUND(F32*1.06,2)</f>
        <v>47.24</v>
      </c>
      <c r="H32" s="17">
        <f>+G32*E32</f>
        <v>28.34</v>
      </c>
    </row>
    <row r="33" spans="1:8" ht="33.75" x14ac:dyDescent="0.25">
      <c r="A33" s="18"/>
      <c r="B33" s="18"/>
      <c r="C33" s="18"/>
      <c r="D33" s="21" t="s">
        <v>60</v>
      </c>
      <c r="E33" s="18"/>
      <c r="F33" s="18"/>
      <c r="G33" s="18"/>
      <c r="H33" s="18"/>
    </row>
    <row r="34" spans="1:8" x14ac:dyDescent="0.25">
      <c r="A34" s="13" t="s">
        <v>61</v>
      </c>
      <c r="B34" s="14" t="s">
        <v>17</v>
      </c>
      <c r="C34" s="14" t="s">
        <v>55</v>
      </c>
      <c r="D34" s="21" t="s">
        <v>62</v>
      </c>
      <c r="E34" s="15">
        <v>10</v>
      </c>
      <c r="F34" s="16">
        <v>4.12</v>
      </c>
      <c r="G34" s="16">
        <f>+ROUND(F34*1.06,2)</f>
        <v>4.37</v>
      </c>
      <c r="H34" s="17">
        <f>+G34*E34</f>
        <v>43.7</v>
      </c>
    </row>
    <row r="35" spans="1:8" ht="22.5" x14ac:dyDescent="0.25">
      <c r="A35" s="18"/>
      <c r="B35" s="18"/>
      <c r="C35" s="18"/>
      <c r="D35" s="21" t="s">
        <v>63</v>
      </c>
      <c r="E35" s="18"/>
      <c r="F35" s="18"/>
      <c r="G35" s="18"/>
      <c r="H35" s="18"/>
    </row>
    <row r="36" spans="1:8" x14ac:dyDescent="0.25">
      <c r="A36" s="13" t="s">
        <v>64</v>
      </c>
      <c r="B36" s="14" t="s">
        <v>17</v>
      </c>
      <c r="C36" s="14" t="s">
        <v>22</v>
      </c>
      <c r="D36" s="21" t="s">
        <v>65</v>
      </c>
      <c r="E36" s="15">
        <v>2</v>
      </c>
      <c r="F36" s="16">
        <v>27.62</v>
      </c>
      <c r="G36" s="16">
        <f>+ROUND(F36*1.06,2)</f>
        <v>29.28</v>
      </c>
      <c r="H36" s="17">
        <f>+G36*E36</f>
        <v>58.56</v>
      </c>
    </row>
    <row r="37" spans="1:8" ht="22.5" x14ac:dyDescent="0.25">
      <c r="A37" s="18"/>
      <c r="B37" s="18"/>
      <c r="C37" s="18"/>
      <c r="D37" s="21" t="s">
        <v>66</v>
      </c>
      <c r="E37" s="18"/>
      <c r="F37" s="18"/>
      <c r="G37" s="18"/>
      <c r="H37" s="18"/>
    </row>
    <row r="38" spans="1:8" x14ac:dyDescent="0.25">
      <c r="A38" s="13" t="s">
        <v>67</v>
      </c>
      <c r="B38" s="14" t="s">
        <v>17</v>
      </c>
      <c r="C38" s="14" t="s">
        <v>68</v>
      </c>
      <c r="D38" s="21" t="s">
        <v>69</v>
      </c>
      <c r="E38" s="15">
        <v>2</v>
      </c>
      <c r="F38" s="16">
        <v>16.78</v>
      </c>
      <c r="G38" s="16">
        <f>+ROUND(F38*1.06,2)</f>
        <v>17.79</v>
      </c>
      <c r="H38" s="17">
        <f>+G38*E38</f>
        <v>35.58</v>
      </c>
    </row>
    <row r="39" spans="1:8" ht="67.5" x14ac:dyDescent="0.25">
      <c r="A39" s="18"/>
      <c r="B39" s="18"/>
      <c r="C39" s="18"/>
      <c r="D39" s="21" t="s">
        <v>70</v>
      </c>
      <c r="E39" s="18"/>
      <c r="F39" s="18"/>
      <c r="G39" s="18"/>
      <c r="H39" s="18"/>
    </row>
    <row r="40" spans="1:8" x14ac:dyDescent="0.25">
      <c r="A40" s="13" t="s">
        <v>71</v>
      </c>
      <c r="B40" s="14" t="s">
        <v>17</v>
      </c>
      <c r="C40" s="14" t="s">
        <v>68</v>
      </c>
      <c r="D40" s="21" t="s">
        <v>72</v>
      </c>
      <c r="E40" s="15">
        <v>3</v>
      </c>
      <c r="F40" s="16">
        <v>27.9</v>
      </c>
      <c r="G40" s="16">
        <f>+ROUND(F40*1.06,2)</f>
        <v>29.57</v>
      </c>
      <c r="H40" s="17">
        <f>+G40*E40</f>
        <v>88.71</v>
      </c>
    </row>
    <row r="41" spans="1:8" ht="67.5" x14ac:dyDescent="0.25">
      <c r="A41" s="18"/>
      <c r="B41" s="18"/>
      <c r="C41" s="18"/>
      <c r="D41" s="21" t="s">
        <v>73</v>
      </c>
      <c r="E41" s="18"/>
      <c r="F41" s="18"/>
      <c r="G41" s="18"/>
      <c r="H41" s="18"/>
    </row>
    <row r="42" spans="1:8" x14ac:dyDescent="0.25">
      <c r="A42" s="13" t="s">
        <v>74</v>
      </c>
      <c r="B42" s="14" t="s">
        <v>17</v>
      </c>
      <c r="C42" s="14" t="s">
        <v>55</v>
      </c>
      <c r="D42" s="21" t="s">
        <v>75</v>
      </c>
      <c r="E42" s="15">
        <v>20</v>
      </c>
      <c r="F42" s="16">
        <v>3.37</v>
      </c>
      <c r="G42" s="16">
        <f>+ROUND(F42*1.06,2)</f>
        <v>3.57</v>
      </c>
      <c r="H42" s="17">
        <f>+G42*E42</f>
        <v>71.400000000000006</v>
      </c>
    </row>
    <row r="43" spans="1:8" ht="123.75" x14ac:dyDescent="0.25">
      <c r="A43" s="18"/>
      <c r="B43" s="18"/>
      <c r="C43" s="18"/>
      <c r="D43" s="21" t="s">
        <v>76</v>
      </c>
      <c r="E43" s="18"/>
      <c r="F43" s="18"/>
      <c r="G43" s="18"/>
      <c r="H43" s="18"/>
    </row>
    <row r="44" spans="1:8" x14ac:dyDescent="0.25">
      <c r="A44" s="18"/>
      <c r="B44" s="18"/>
      <c r="C44" s="18"/>
      <c r="D44" s="27" t="s">
        <v>77</v>
      </c>
      <c r="E44" s="15">
        <v>1</v>
      </c>
      <c r="F44" s="19">
        <f>H28+H30+H32+H34+H36+H38+H40+H42</f>
        <v>1191.51</v>
      </c>
      <c r="G44" s="19"/>
      <c r="H44" s="19">
        <f>ROUND(E44*F44,2)</f>
        <v>1191.51</v>
      </c>
    </row>
    <row r="45" spans="1:8" ht="0.95" customHeight="1" x14ac:dyDescent="0.25">
      <c r="A45" s="20"/>
      <c r="B45" s="20"/>
      <c r="C45" s="20"/>
      <c r="D45" s="28"/>
      <c r="E45" s="20"/>
      <c r="F45" s="20"/>
      <c r="G45" s="20"/>
      <c r="H45" s="20"/>
    </row>
    <row r="46" spans="1:8" x14ac:dyDescent="0.25">
      <c r="A46" s="10" t="s">
        <v>78</v>
      </c>
      <c r="B46" s="10" t="s">
        <v>9</v>
      </c>
      <c r="C46" s="10" t="s">
        <v>10</v>
      </c>
      <c r="D46" s="26" t="s">
        <v>79</v>
      </c>
      <c r="E46" s="11">
        <f>E51</f>
        <v>1</v>
      </c>
      <c r="F46" s="12">
        <f>F51</f>
        <v>804.22</v>
      </c>
      <c r="G46" s="12"/>
      <c r="H46" s="12">
        <f>H51</f>
        <v>804.22</v>
      </c>
    </row>
    <row r="47" spans="1:8" x14ac:dyDescent="0.25">
      <c r="A47" s="13" t="s">
        <v>80</v>
      </c>
      <c r="B47" s="14" t="s">
        <v>17</v>
      </c>
      <c r="C47" s="14" t="s">
        <v>55</v>
      </c>
      <c r="D47" s="21" t="s">
        <v>81</v>
      </c>
      <c r="E47" s="15">
        <v>20</v>
      </c>
      <c r="F47" s="16">
        <v>25.71</v>
      </c>
      <c r="G47" s="16">
        <f>+ROUND(F47*1.06,2)</f>
        <v>27.25</v>
      </c>
      <c r="H47" s="17">
        <f>+G47*E47</f>
        <v>545</v>
      </c>
    </row>
    <row r="48" spans="1:8" ht="90" x14ac:dyDescent="0.25">
      <c r="A48" s="18"/>
      <c r="B48" s="18"/>
      <c r="C48" s="18"/>
      <c r="D48" s="21" t="s">
        <v>82</v>
      </c>
      <c r="E48" s="18"/>
      <c r="F48" s="18"/>
      <c r="G48" s="18"/>
      <c r="H48" s="18"/>
    </row>
    <row r="49" spans="1:8" x14ac:dyDescent="0.25">
      <c r="A49" s="13" t="s">
        <v>50</v>
      </c>
      <c r="B49" s="14" t="s">
        <v>17</v>
      </c>
      <c r="C49" s="14" t="s">
        <v>51</v>
      </c>
      <c r="D49" s="21" t="s">
        <v>52</v>
      </c>
      <c r="E49" s="15">
        <v>2</v>
      </c>
      <c r="F49" s="16">
        <v>122.27</v>
      </c>
      <c r="G49" s="16">
        <f>+ROUND(F49*1.06,2)</f>
        <v>129.61000000000001</v>
      </c>
      <c r="H49" s="17">
        <f>+G49*E49</f>
        <v>259.22000000000003</v>
      </c>
    </row>
    <row r="50" spans="1:8" ht="90" x14ac:dyDescent="0.25">
      <c r="A50" s="18"/>
      <c r="B50" s="18"/>
      <c r="C50" s="18"/>
      <c r="D50" s="21" t="s">
        <v>53</v>
      </c>
      <c r="E50" s="18"/>
      <c r="F50" s="18"/>
      <c r="G50" s="18"/>
      <c r="H50" s="18"/>
    </row>
    <row r="51" spans="1:8" x14ac:dyDescent="0.25">
      <c r="A51" s="18"/>
      <c r="B51" s="18"/>
      <c r="C51" s="18"/>
      <c r="D51" s="27" t="s">
        <v>83</v>
      </c>
      <c r="E51" s="15">
        <v>1</v>
      </c>
      <c r="F51" s="19">
        <f>H47+H49</f>
        <v>804.22</v>
      </c>
      <c r="G51" s="19"/>
      <c r="H51" s="19">
        <f>ROUND(E51*F51,2)</f>
        <v>804.22</v>
      </c>
    </row>
    <row r="52" spans="1:8" ht="0.95" customHeight="1" x14ac:dyDescent="0.25">
      <c r="A52" s="20"/>
      <c r="B52" s="20"/>
      <c r="C52" s="20"/>
      <c r="D52" s="28"/>
      <c r="E52" s="20"/>
      <c r="F52" s="20"/>
      <c r="G52" s="20"/>
      <c r="H52" s="20"/>
    </row>
    <row r="53" spans="1:8" x14ac:dyDescent="0.25">
      <c r="A53" s="18"/>
      <c r="B53" s="18"/>
      <c r="C53" s="18"/>
      <c r="D53" s="27" t="s">
        <v>84</v>
      </c>
      <c r="E53" s="15">
        <v>1</v>
      </c>
      <c r="F53" s="19">
        <f>H6+H27+H46</f>
        <v>5801</v>
      </c>
      <c r="G53" s="19"/>
      <c r="H53" s="19">
        <f>ROUND(E53*F53,2)</f>
        <v>5801</v>
      </c>
    </row>
    <row r="54" spans="1:8" ht="0.95" customHeight="1" x14ac:dyDescent="0.25">
      <c r="A54" s="20"/>
      <c r="B54" s="20"/>
      <c r="C54" s="20"/>
      <c r="D54" s="28"/>
      <c r="E54" s="20"/>
      <c r="F54" s="20"/>
      <c r="G54" s="20"/>
      <c r="H54" s="20"/>
    </row>
    <row r="55" spans="1:8" x14ac:dyDescent="0.25">
      <c r="A55" s="7" t="s">
        <v>85</v>
      </c>
      <c r="B55" s="7" t="s">
        <v>9</v>
      </c>
      <c r="C55" s="7" t="s">
        <v>10</v>
      </c>
      <c r="D55" s="25" t="s">
        <v>86</v>
      </c>
      <c r="E55" s="8">
        <f>E78</f>
        <v>1</v>
      </c>
      <c r="F55" s="9">
        <f>F78</f>
        <v>192390.16</v>
      </c>
      <c r="G55" s="9"/>
      <c r="H55" s="9">
        <f>H78</f>
        <v>192390.16</v>
      </c>
    </row>
    <row r="56" spans="1:8" x14ac:dyDescent="0.25">
      <c r="A56" s="13" t="s">
        <v>87</v>
      </c>
      <c r="B56" s="14" t="s">
        <v>17</v>
      </c>
      <c r="C56" s="14" t="s">
        <v>51</v>
      </c>
      <c r="D56" s="21" t="s">
        <v>88</v>
      </c>
      <c r="E56" s="15">
        <v>1</v>
      </c>
      <c r="F56" s="16">
        <v>116281.11</v>
      </c>
      <c r="G56" s="16">
        <f>+ROUND(F56*1.06,2)</f>
        <v>123257.98</v>
      </c>
      <c r="H56" s="17">
        <f>+G56*E56</f>
        <v>123257.98</v>
      </c>
    </row>
    <row r="57" spans="1:8" ht="409.5" x14ac:dyDescent="0.25">
      <c r="A57" s="18"/>
      <c r="B57" s="18"/>
      <c r="C57" s="18"/>
      <c r="D57" s="21" t="s">
        <v>89</v>
      </c>
      <c r="E57" s="18"/>
      <c r="F57" s="18"/>
      <c r="G57" s="18"/>
      <c r="H57" s="18"/>
    </row>
    <row r="58" spans="1:8" x14ac:dyDescent="0.25">
      <c r="A58" s="13" t="s">
        <v>90</v>
      </c>
      <c r="B58" s="14" t="s">
        <v>17</v>
      </c>
      <c r="C58" s="14" t="s">
        <v>51</v>
      </c>
      <c r="D58" s="21" t="s">
        <v>91</v>
      </c>
      <c r="E58" s="15">
        <v>1</v>
      </c>
      <c r="F58" s="16">
        <v>12616.5</v>
      </c>
      <c r="G58" s="16">
        <f>+ROUND(F58*1.06,2)</f>
        <v>13373.49</v>
      </c>
      <c r="H58" s="17">
        <f>+G58*E58</f>
        <v>13373.49</v>
      </c>
    </row>
    <row r="59" spans="1:8" ht="146.25" x14ac:dyDescent="0.25">
      <c r="A59" s="18"/>
      <c r="B59" s="18"/>
      <c r="C59" s="18"/>
      <c r="D59" s="21" t="s">
        <v>92</v>
      </c>
      <c r="E59" s="18"/>
      <c r="F59" s="18"/>
      <c r="G59" s="18"/>
      <c r="H59" s="18"/>
    </row>
    <row r="60" spans="1:8" x14ac:dyDescent="0.25">
      <c r="A60" s="13" t="s">
        <v>93</v>
      </c>
      <c r="B60" s="14" t="s">
        <v>17</v>
      </c>
      <c r="C60" s="14" t="s">
        <v>51</v>
      </c>
      <c r="D60" s="21" t="s">
        <v>94</v>
      </c>
      <c r="E60" s="15">
        <v>1</v>
      </c>
      <c r="F60" s="16">
        <v>7338.5</v>
      </c>
      <c r="G60" s="16">
        <f>+ROUND(F60*1.06,2)</f>
        <v>7778.81</v>
      </c>
      <c r="H60" s="17">
        <f>+G60*E60</f>
        <v>7778.81</v>
      </c>
    </row>
    <row r="61" spans="1:8" ht="180" x14ac:dyDescent="0.25">
      <c r="A61" s="18"/>
      <c r="B61" s="18"/>
      <c r="C61" s="18"/>
      <c r="D61" s="21" t="s">
        <v>95</v>
      </c>
      <c r="E61" s="18"/>
      <c r="F61" s="18"/>
      <c r="G61" s="18"/>
      <c r="H61" s="18"/>
    </row>
    <row r="62" spans="1:8" x14ac:dyDescent="0.25">
      <c r="A62" s="13" t="s">
        <v>96</v>
      </c>
      <c r="B62" s="14" t="s">
        <v>17</v>
      </c>
      <c r="C62" s="14" t="s">
        <v>51</v>
      </c>
      <c r="D62" s="21" t="s">
        <v>97</v>
      </c>
      <c r="E62" s="15">
        <v>1</v>
      </c>
      <c r="F62" s="16">
        <v>1813.5</v>
      </c>
      <c r="G62" s="16">
        <f>+ROUND(F62*1.06,2)</f>
        <v>1922.31</v>
      </c>
      <c r="H62" s="17">
        <f>+G62*E62</f>
        <v>1922.31</v>
      </c>
    </row>
    <row r="63" spans="1:8" ht="360" x14ac:dyDescent="0.25">
      <c r="A63" s="18"/>
      <c r="B63" s="18"/>
      <c r="C63" s="18"/>
      <c r="D63" s="21" t="s">
        <v>98</v>
      </c>
      <c r="E63" s="18"/>
      <c r="F63" s="18"/>
      <c r="G63" s="18"/>
      <c r="H63" s="18"/>
    </row>
    <row r="64" spans="1:8" x14ac:dyDescent="0.25">
      <c r="A64" s="13" t="s">
        <v>99</v>
      </c>
      <c r="B64" s="14" t="s">
        <v>17</v>
      </c>
      <c r="C64" s="14" t="s">
        <v>51</v>
      </c>
      <c r="D64" s="21" t="s">
        <v>100</v>
      </c>
      <c r="E64" s="15">
        <v>1</v>
      </c>
      <c r="F64" s="16">
        <v>8064.32</v>
      </c>
      <c r="G64" s="16">
        <f>+ROUND(F64*1.06,2)</f>
        <v>8548.18</v>
      </c>
      <c r="H64" s="17">
        <f>+G64*E64</f>
        <v>8548.18</v>
      </c>
    </row>
    <row r="65" spans="1:8" ht="56.25" x14ac:dyDescent="0.25">
      <c r="A65" s="18"/>
      <c r="B65" s="18"/>
      <c r="C65" s="18"/>
      <c r="D65" s="21" t="s">
        <v>101</v>
      </c>
      <c r="E65" s="18"/>
      <c r="F65" s="18"/>
      <c r="G65" s="18"/>
      <c r="H65" s="18"/>
    </row>
    <row r="66" spans="1:8" x14ac:dyDescent="0.25">
      <c r="A66" s="13" t="s">
        <v>102</v>
      </c>
      <c r="B66" s="14" t="s">
        <v>17</v>
      </c>
      <c r="C66" s="14" t="s">
        <v>55</v>
      </c>
      <c r="D66" s="21" t="s">
        <v>103</v>
      </c>
      <c r="E66" s="15">
        <v>21.5</v>
      </c>
      <c r="F66" s="16">
        <v>241.98</v>
      </c>
      <c r="G66" s="16">
        <f>+ROUND(F66*1.06,2)</f>
        <v>256.5</v>
      </c>
      <c r="H66" s="17">
        <f>+G66*E66</f>
        <v>5514.75</v>
      </c>
    </row>
    <row r="67" spans="1:8" ht="202.5" x14ac:dyDescent="0.25">
      <c r="A67" s="18"/>
      <c r="B67" s="18"/>
      <c r="C67" s="18"/>
      <c r="D67" s="21" t="s">
        <v>104</v>
      </c>
      <c r="E67" s="18"/>
      <c r="F67" s="18"/>
      <c r="G67" s="18"/>
      <c r="H67" s="18"/>
    </row>
    <row r="68" spans="1:8" x14ac:dyDescent="0.25">
      <c r="A68" s="13" t="s">
        <v>105</v>
      </c>
      <c r="B68" s="14" t="s">
        <v>17</v>
      </c>
      <c r="C68" s="14" t="s">
        <v>55</v>
      </c>
      <c r="D68" s="21" t="s">
        <v>106</v>
      </c>
      <c r="E68" s="15">
        <v>26.5</v>
      </c>
      <c r="F68" s="16">
        <v>761.88</v>
      </c>
      <c r="G68" s="16">
        <f>+ROUND(F68*1.06,2)</f>
        <v>807.59</v>
      </c>
      <c r="H68" s="17">
        <f>+G68*E68</f>
        <v>21401.14</v>
      </c>
    </row>
    <row r="69" spans="1:8" ht="191.25" x14ac:dyDescent="0.25">
      <c r="A69" s="18"/>
      <c r="B69" s="18"/>
      <c r="C69" s="18"/>
      <c r="D69" s="21" t="s">
        <v>107</v>
      </c>
      <c r="E69" s="18"/>
      <c r="F69" s="18"/>
      <c r="G69" s="18"/>
      <c r="H69" s="18"/>
    </row>
    <row r="70" spans="1:8" ht="22.5" x14ac:dyDescent="0.25">
      <c r="A70" s="13" t="s">
        <v>108</v>
      </c>
      <c r="B70" s="14" t="s">
        <v>17</v>
      </c>
      <c r="C70" s="14" t="s">
        <v>109</v>
      </c>
      <c r="D70" s="21" t="s">
        <v>110</v>
      </c>
      <c r="E70" s="15">
        <v>3</v>
      </c>
      <c r="F70" s="16">
        <v>1042.7</v>
      </c>
      <c r="G70" s="16">
        <f>+ROUND(F70*1.06,2)</f>
        <v>1105.26</v>
      </c>
      <c r="H70" s="17">
        <f>+G70*E70</f>
        <v>3315.78</v>
      </c>
    </row>
    <row r="71" spans="1:8" ht="67.5" x14ac:dyDescent="0.25">
      <c r="A71" s="18"/>
      <c r="B71" s="18"/>
      <c r="C71" s="18"/>
      <c r="D71" s="21" t="s">
        <v>111</v>
      </c>
      <c r="E71" s="18"/>
      <c r="F71" s="18"/>
      <c r="G71" s="18"/>
      <c r="H71" s="18"/>
    </row>
    <row r="72" spans="1:8" ht="22.5" x14ac:dyDescent="0.25">
      <c r="A72" s="13" t="s">
        <v>112</v>
      </c>
      <c r="B72" s="14" t="s">
        <v>17</v>
      </c>
      <c r="C72" s="14" t="s">
        <v>109</v>
      </c>
      <c r="D72" s="21" t="s">
        <v>113</v>
      </c>
      <c r="E72" s="15">
        <v>1</v>
      </c>
      <c r="F72" s="16">
        <v>2124.66</v>
      </c>
      <c r="G72" s="16">
        <f>+ROUND(F72*1.06,2)</f>
        <v>2252.14</v>
      </c>
      <c r="H72" s="17">
        <f>+G72*E72</f>
        <v>2252.14</v>
      </c>
    </row>
    <row r="73" spans="1:8" ht="67.5" x14ac:dyDescent="0.25">
      <c r="A73" s="18"/>
      <c r="B73" s="18"/>
      <c r="C73" s="18"/>
      <c r="D73" s="21" t="s">
        <v>114</v>
      </c>
      <c r="E73" s="18"/>
      <c r="F73" s="18"/>
      <c r="G73" s="18"/>
      <c r="H73" s="18"/>
    </row>
    <row r="74" spans="1:8" ht="22.5" x14ac:dyDescent="0.25">
      <c r="A74" s="13" t="s">
        <v>115</v>
      </c>
      <c r="B74" s="14" t="s">
        <v>17</v>
      </c>
      <c r="C74" s="14" t="s">
        <v>51</v>
      </c>
      <c r="D74" s="21" t="s">
        <v>116</v>
      </c>
      <c r="E74" s="15">
        <v>9</v>
      </c>
      <c r="F74" s="16">
        <v>223.38</v>
      </c>
      <c r="G74" s="16">
        <f>+ROUND(F74*1.06,2)</f>
        <v>236.78</v>
      </c>
      <c r="H74" s="17">
        <f>+G74*E74</f>
        <v>2131.02</v>
      </c>
    </row>
    <row r="75" spans="1:8" ht="78.75" x14ac:dyDescent="0.25">
      <c r="A75" s="18"/>
      <c r="B75" s="18"/>
      <c r="C75" s="18"/>
      <c r="D75" s="21" t="s">
        <v>117</v>
      </c>
      <c r="E75" s="18"/>
      <c r="F75" s="18"/>
      <c r="G75" s="18"/>
      <c r="H75" s="18"/>
    </row>
    <row r="76" spans="1:8" ht="22.5" x14ac:dyDescent="0.25">
      <c r="A76" s="13" t="s">
        <v>118</v>
      </c>
      <c r="B76" s="14" t="s">
        <v>17</v>
      </c>
      <c r="C76" s="14" t="s">
        <v>51</v>
      </c>
      <c r="D76" s="21" t="s">
        <v>119</v>
      </c>
      <c r="E76" s="15">
        <v>8</v>
      </c>
      <c r="F76" s="16">
        <v>341.34</v>
      </c>
      <c r="G76" s="16">
        <f>+ROUND(F76*1.06,2)</f>
        <v>361.82</v>
      </c>
      <c r="H76" s="17">
        <f>+G76*E76</f>
        <v>2894.56</v>
      </c>
    </row>
    <row r="77" spans="1:8" ht="78.75" x14ac:dyDescent="0.25">
      <c r="A77" s="18"/>
      <c r="B77" s="18"/>
      <c r="C77" s="18"/>
      <c r="D77" s="21" t="s">
        <v>120</v>
      </c>
      <c r="E77" s="18"/>
      <c r="F77" s="18"/>
      <c r="G77" s="18"/>
      <c r="H77" s="18"/>
    </row>
    <row r="78" spans="1:8" x14ac:dyDescent="0.25">
      <c r="A78" s="18"/>
      <c r="B78" s="18"/>
      <c r="C78" s="18"/>
      <c r="D78" s="27" t="s">
        <v>121</v>
      </c>
      <c r="E78" s="15">
        <v>1</v>
      </c>
      <c r="F78" s="19">
        <f>H56+H58+H60+H62+H64+H66+H68+H70+H72+H74+H76</f>
        <v>192390.16</v>
      </c>
      <c r="G78" s="19"/>
      <c r="H78" s="19">
        <f>ROUND(E78*F78,2)</f>
        <v>192390.16</v>
      </c>
    </row>
    <row r="79" spans="1:8" ht="0.95" customHeight="1" x14ac:dyDescent="0.25">
      <c r="A79" s="20"/>
      <c r="B79" s="20"/>
      <c r="C79" s="20"/>
      <c r="D79" s="28"/>
      <c r="E79" s="20"/>
      <c r="F79" s="20"/>
      <c r="G79" s="20"/>
      <c r="H79" s="20"/>
    </row>
    <row r="80" spans="1:8" ht="22.5" x14ac:dyDescent="0.25">
      <c r="A80" s="7" t="s">
        <v>122</v>
      </c>
      <c r="B80" s="7" t="s">
        <v>9</v>
      </c>
      <c r="C80" s="7" t="s">
        <v>10</v>
      </c>
      <c r="D80" s="25" t="s">
        <v>123</v>
      </c>
      <c r="E80" s="8">
        <f>E147</f>
        <v>1</v>
      </c>
      <c r="F80" s="9">
        <f>F147</f>
        <v>12417.6</v>
      </c>
      <c r="G80" s="9"/>
      <c r="H80" s="9">
        <f>H147</f>
        <v>12417.6</v>
      </c>
    </row>
    <row r="81" spans="1:8" x14ac:dyDescent="0.25">
      <c r="A81" s="10" t="s">
        <v>124</v>
      </c>
      <c r="B81" s="10" t="s">
        <v>9</v>
      </c>
      <c r="C81" s="10" t="s">
        <v>10</v>
      </c>
      <c r="D81" s="26" t="s">
        <v>125</v>
      </c>
      <c r="E81" s="11">
        <f>E86</f>
        <v>1</v>
      </c>
      <c r="F81" s="12">
        <f>F86</f>
        <v>2964.64</v>
      </c>
      <c r="G81" s="12"/>
      <c r="H81" s="12">
        <f>H86</f>
        <v>2964.64</v>
      </c>
    </row>
    <row r="82" spans="1:8" x14ac:dyDescent="0.25">
      <c r="A82" s="13" t="s">
        <v>126</v>
      </c>
      <c r="B82" s="14" t="s">
        <v>17</v>
      </c>
      <c r="C82" s="14" t="s">
        <v>51</v>
      </c>
      <c r="D82" s="21" t="s">
        <v>127</v>
      </c>
      <c r="E82" s="15">
        <v>1</v>
      </c>
      <c r="F82" s="16">
        <v>857.21</v>
      </c>
      <c r="G82" s="16">
        <f>+ROUND(F82*1.06,2)</f>
        <v>908.64</v>
      </c>
      <c r="H82" s="17">
        <f>+G82*E82</f>
        <v>908.64</v>
      </c>
    </row>
    <row r="83" spans="1:8" ht="56.25" x14ac:dyDescent="0.25">
      <c r="A83" s="18"/>
      <c r="B83" s="18"/>
      <c r="C83" s="18"/>
      <c r="D83" s="21" t="s">
        <v>128</v>
      </c>
      <c r="E83" s="18"/>
      <c r="F83" s="18"/>
      <c r="G83" s="18"/>
      <c r="H83" s="18"/>
    </row>
    <row r="84" spans="1:8" x14ac:dyDescent="0.25">
      <c r="A84" s="13" t="s">
        <v>129</v>
      </c>
      <c r="B84" s="14" t="s">
        <v>17</v>
      </c>
      <c r="C84" s="14" t="s">
        <v>55</v>
      </c>
      <c r="D84" s="21" t="s">
        <v>130</v>
      </c>
      <c r="E84" s="15">
        <v>100</v>
      </c>
      <c r="F84" s="16">
        <v>19.399999999999999</v>
      </c>
      <c r="G84" s="16">
        <f>+ROUND(F84*1.06,2)</f>
        <v>20.56</v>
      </c>
      <c r="H84" s="17">
        <f>+G84*E84</f>
        <v>2056</v>
      </c>
    </row>
    <row r="85" spans="1:8" ht="56.25" x14ac:dyDescent="0.25">
      <c r="A85" s="18"/>
      <c r="B85" s="18"/>
      <c r="C85" s="18"/>
      <c r="D85" s="21" t="s">
        <v>131</v>
      </c>
      <c r="E85" s="18"/>
      <c r="F85" s="18"/>
      <c r="G85" s="18"/>
      <c r="H85" s="18"/>
    </row>
    <row r="86" spans="1:8" x14ac:dyDescent="0.25">
      <c r="A86" s="18"/>
      <c r="B86" s="18"/>
      <c r="C86" s="18"/>
      <c r="D86" s="27" t="s">
        <v>132</v>
      </c>
      <c r="E86" s="15">
        <v>1</v>
      </c>
      <c r="F86" s="19">
        <f>H82+H84</f>
        <v>2964.64</v>
      </c>
      <c r="G86" s="19"/>
      <c r="H86" s="19">
        <f>ROUND(E86*F86,2)</f>
        <v>2964.64</v>
      </c>
    </row>
    <row r="87" spans="1:8" ht="0.95" customHeight="1" x14ac:dyDescent="0.25">
      <c r="A87" s="20"/>
      <c r="B87" s="20"/>
      <c r="C87" s="20"/>
      <c r="D87" s="28"/>
      <c r="E87" s="20"/>
      <c r="F87" s="20"/>
      <c r="G87" s="20"/>
      <c r="H87" s="20"/>
    </row>
    <row r="88" spans="1:8" x14ac:dyDescent="0.25">
      <c r="A88" s="10" t="s">
        <v>133</v>
      </c>
      <c r="B88" s="10" t="s">
        <v>9</v>
      </c>
      <c r="C88" s="10" t="s">
        <v>10</v>
      </c>
      <c r="D88" s="26" t="s">
        <v>134</v>
      </c>
      <c r="E88" s="11">
        <f>E113</f>
        <v>1</v>
      </c>
      <c r="F88" s="12">
        <f>F113</f>
        <v>3574.1</v>
      </c>
      <c r="G88" s="12"/>
      <c r="H88" s="12">
        <f>H113</f>
        <v>3574.1</v>
      </c>
    </row>
    <row r="89" spans="1:8" x14ac:dyDescent="0.25">
      <c r="A89" s="13" t="s">
        <v>135</v>
      </c>
      <c r="B89" s="14" t="s">
        <v>17</v>
      </c>
      <c r="C89" s="14" t="s">
        <v>55</v>
      </c>
      <c r="D89" s="21" t="s">
        <v>136</v>
      </c>
      <c r="E89" s="15">
        <v>25</v>
      </c>
      <c r="F89" s="16">
        <v>2.6</v>
      </c>
      <c r="G89" s="16">
        <f>+ROUND(F89*1.06,2)</f>
        <v>2.76</v>
      </c>
      <c r="H89" s="17">
        <f>+G89*E89</f>
        <v>69</v>
      </c>
    </row>
    <row r="90" spans="1:8" ht="45" x14ac:dyDescent="0.25">
      <c r="A90" s="18"/>
      <c r="B90" s="18"/>
      <c r="C90" s="18"/>
      <c r="D90" s="21" t="s">
        <v>137</v>
      </c>
      <c r="E90" s="18"/>
      <c r="F90" s="18"/>
      <c r="G90" s="18"/>
      <c r="H90" s="18"/>
    </row>
    <row r="91" spans="1:8" x14ac:dyDescent="0.25">
      <c r="A91" s="13" t="s">
        <v>138</v>
      </c>
      <c r="B91" s="14" t="s">
        <v>17</v>
      </c>
      <c r="C91" s="14" t="s">
        <v>55</v>
      </c>
      <c r="D91" s="21" t="s">
        <v>139</v>
      </c>
      <c r="E91" s="15">
        <v>45</v>
      </c>
      <c r="F91" s="16">
        <v>12.83</v>
      </c>
      <c r="G91" s="16">
        <f>+ROUND(F91*1.06,2)</f>
        <v>13.6</v>
      </c>
      <c r="H91" s="17">
        <f>+G91*E91</f>
        <v>612</v>
      </c>
    </row>
    <row r="92" spans="1:8" ht="45" x14ac:dyDescent="0.25">
      <c r="A92" s="18"/>
      <c r="B92" s="18"/>
      <c r="C92" s="18"/>
      <c r="D92" s="21" t="s">
        <v>140</v>
      </c>
      <c r="E92" s="18"/>
      <c r="F92" s="18"/>
      <c r="G92" s="18"/>
      <c r="H92" s="18"/>
    </row>
    <row r="93" spans="1:8" x14ac:dyDescent="0.25">
      <c r="A93" s="13" t="s">
        <v>141</v>
      </c>
      <c r="B93" s="14" t="s">
        <v>17</v>
      </c>
      <c r="C93" s="14" t="s">
        <v>55</v>
      </c>
      <c r="D93" s="21" t="s">
        <v>142</v>
      </c>
      <c r="E93" s="15">
        <v>105</v>
      </c>
      <c r="F93" s="16">
        <v>2.17</v>
      </c>
      <c r="G93" s="16">
        <f>+ROUND(F93*1.06,2)</f>
        <v>2.2999999999999998</v>
      </c>
      <c r="H93" s="17">
        <f>+G93*E93</f>
        <v>241.5</v>
      </c>
    </row>
    <row r="94" spans="1:8" ht="56.25" x14ac:dyDescent="0.25">
      <c r="A94" s="18"/>
      <c r="B94" s="18"/>
      <c r="C94" s="18"/>
      <c r="D94" s="21" t="s">
        <v>143</v>
      </c>
      <c r="E94" s="18"/>
      <c r="F94" s="18"/>
      <c r="G94" s="18"/>
      <c r="H94" s="18"/>
    </row>
    <row r="95" spans="1:8" x14ac:dyDescent="0.25">
      <c r="A95" s="13" t="s">
        <v>144</v>
      </c>
      <c r="B95" s="14" t="s">
        <v>17</v>
      </c>
      <c r="C95" s="14" t="s">
        <v>55</v>
      </c>
      <c r="D95" s="21" t="s">
        <v>142</v>
      </c>
      <c r="E95" s="15">
        <v>75</v>
      </c>
      <c r="F95" s="16">
        <v>2.17</v>
      </c>
      <c r="G95" s="16">
        <f>+ROUND(F95*1.06,2)</f>
        <v>2.2999999999999998</v>
      </c>
      <c r="H95" s="17">
        <f>+G95*E95</f>
        <v>172.5</v>
      </c>
    </row>
    <row r="96" spans="1:8" ht="56.25" x14ac:dyDescent="0.25">
      <c r="A96" s="18"/>
      <c r="B96" s="18"/>
      <c r="C96" s="18"/>
      <c r="D96" s="21" t="s">
        <v>145</v>
      </c>
      <c r="E96" s="18"/>
      <c r="F96" s="18"/>
      <c r="G96" s="18"/>
      <c r="H96" s="18"/>
    </row>
    <row r="97" spans="1:8" x14ac:dyDescent="0.25">
      <c r="A97" s="13" t="s">
        <v>146</v>
      </c>
      <c r="B97" s="14" t="s">
        <v>17</v>
      </c>
      <c r="C97" s="14" t="s">
        <v>55</v>
      </c>
      <c r="D97" s="21" t="s">
        <v>142</v>
      </c>
      <c r="E97" s="15">
        <v>25</v>
      </c>
      <c r="F97" s="16">
        <v>2.17</v>
      </c>
      <c r="G97" s="16">
        <f>+ROUND(F97*1.06,2)</f>
        <v>2.2999999999999998</v>
      </c>
      <c r="H97" s="17">
        <f>+G97*E97</f>
        <v>57.5</v>
      </c>
    </row>
    <row r="98" spans="1:8" ht="45" x14ac:dyDescent="0.25">
      <c r="A98" s="18"/>
      <c r="B98" s="18"/>
      <c r="C98" s="18"/>
      <c r="D98" s="21" t="s">
        <v>147</v>
      </c>
      <c r="E98" s="18"/>
      <c r="F98" s="18"/>
      <c r="G98" s="18"/>
      <c r="H98" s="18"/>
    </row>
    <row r="99" spans="1:8" x14ac:dyDescent="0.25">
      <c r="A99" s="13" t="s">
        <v>148</v>
      </c>
      <c r="B99" s="14" t="s">
        <v>17</v>
      </c>
      <c r="C99" s="14" t="s">
        <v>55</v>
      </c>
      <c r="D99" s="21" t="s">
        <v>142</v>
      </c>
      <c r="E99" s="15">
        <v>45</v>
      </c>
      <c r="F99" s="16">
        <v>2.17</v>
      </c>
      <c r="G99" s="16">
        <f>+ROUND(F99*1.06,2)</f>
        <v>2.2999999999999998</v>
      </c>
      <c r="H99" s="17">
        <f>+G99*E99</f>
        <v>103.5</v>
      </c>
    </row>
    <row r="100" spans="1:8" ht="56.25" x14ac:dyDescent="0.25">
      <c r="A100" s="18"/>
      <c r="B100" s="18"/>
      <c r="C100" s="18"/>
      <c r="D100" s="21" t="s">
        <v>149</v>
      </c>
      <c r="E100" s="18"/>
      <c r="F100" s="18"/>
      <c r="G100" s="18"/>
      <c r="H100" s="18"/>
    </row>
    <row r="101" spans="1:8" x14ac:dyDescent="0.25">
      <c r="A101" s="13" t="s">
        <v>150</v>
      </c>
      <c r="B101" s="14" t="s">
        <v>17</v>
      </c>
      <c r="C101" s="14" t="s">
        <v>55</v>
      </c>
      <c r="D101" s="21" t="s">
        <v>142</v>
      </c>
      <c r="E101" s="15">
        <v>85</v>
      </c>
      <c r="F101" s="16">
        <v>2.17</v>
      </c>
      <c r="G101" s="16">
        <f>+ROUND(F101*1.06,2)</f>
        <v>2.2999999999999998</v>
      </c>
      <c r="H101" s="17">
        <f>+G101*E101</f>
        <v>195.5</v>
      </c>
    </row>
    <row r="102" spans="1:8" ht="56.25" x14ac:dyDescent="0.25">
      <c r="A102" s="18"/>
      <c r="B102" s="18"/>
      <c r="C102" s="18"/>
      <c r="D102" s="21" t="s">
        <v>151</v>
      </c>
      <c r="E102" s="18"/>
      <c r="F102" s="18"/>
      <c r="G102" s="18"/>
      <c r="H102" s="18"/>
    </row>
    <row r="103" spans="1:8" ht="22.5" x14ac:dyDescent="0.25">
      <c r="A103" s="13" t="s">
        <v>152</v>
      </c>
      <c r="B103" s="14" t="s">
        <v>17</v>
      </c>
      <c r="C103" s="14" t="s">
        <v>10</v>
      </c>
      <c r="D103" s="21" t="s">
        <v>153</v>
      </c>
      <c r="E103" s="15">
        <v>30</v>
      </c>
      <c r="F103" s="16">
        <v>3.29</v>
      </c>
      <c r="G103" s="16">
        <f>+ROUND(F103*1.06,2)</f>
        <v>3.49</v>
      </c>
      <c r="H103" s="17">
        <f>+G103*E103</f>
        <v>104.7</v>
      </c>
    </row>
    <row r="104" spans="1:8" ht="56.25" x14ac:dyDescent="0.25">
      <c r="A104" s="18"/>
      <c r="B104" s="18"/>
      <c r="C104" s="18"/>
      <c r="D104" s="21" t="s">
        <v>154</v>
      </c>
      <c r="E104" s="18"/>
      <c r="F104" s="18"/>
      <c r="G104" s="18"/>
      <c r="H104" s="18"/>
    </row>
    <row r="105" spans="1:8" ht="22.5" x14ac:dyDescent="0.25">
      <c r="A105" s="13" t="s">
        <v>155</v>
      </c>
      <c r="B105" s="14" t="s">
        <v>17</v>
      </c>
      <c r="C105" s="14" t="s">
        <v>55</v>
      </c>
      <c r="D105" s="21" t="s">
        <v>156</v>
      </c>
      <c r="E105" s="15">
        <v>120</v>
      </c>
      <c r="F105" s="16">
        <v>3.99</v>
      </c>
      <c r="G105" s="16">
        <f>+ROUND(F105*1.06,2)</f>
        <v>4.2300000000000004</v>
      </c>
      <c r="H105" s="17">
        <f>+G105*E105</f>
        <v>507.6</v>
      </c>
    </row>
    <row r="106" spans="1:8" ht="67.5" x14ac:dyDescent="0.25">
      <c r="A106" s="18"/>
      <c r="B106" s="18"/>
      <c r="C106" s="18"/>
      <c r="D106" s="21" t="s">
        <v>157</v>
      </c>
      <c r="E106" s="18"/>
      <c r="F106" s="18"/>
      <c r="G106" s="18"/>
      <c r="H106" s="18"/>
    </row>
    <row r="107" spans="1:8" ht="22.5" x14ac:dyDescent="0.25">
      <c r="A107" s="13" t="s">
        <v>158</v>
      </c>
      <c r="B107" s="14" t="s">
        <v>17</v>
      </c>
      <c r="C107" s="14" t="s">
        <v>55</v>
      </c>
      <c r="D107" s="21" t="s">
        <v>159</v>
      </c>
      <c r="E107" s="15">
        <v>30</v>
      </c>
      <c r="F107" s="16">
        <v>2.69</v>
      </c>
      <c r="G107" s="16">
        <f>+ROUND(F107*1.06,2)</f>
        <v>2.85</v>
      </c>
      <c r="H107" s="17">
        <f>+G107*E107</f>
        <v>85.5</v>
      </c>
    </row>
    <row r="108" spans="1:8" ht="45" x14ac:dyDescent="0.25">
      <c r="A108" s="18"/>
      <c r="B108" s="18"/>
      <c r="C108" s="18"/>
      <c r="D108" s="21" t="s">
        <v>160</v>
      </c>
      <c r="E108" s="18"/>
      <c r="F108" s="18"/>
      <c r="G108" s="18"/>
      <c r="H108" s="18"/>
    </row>
    <row r="109" spans="1:8" x14ac:dyDescent="0.25">
      <c r="A109" s="13" t="s">
        <v>161</v>
      </c>
      <c r="B109" s="14" t="s">
        <v>17</v>
      </c>
      <c r="C109" s="14" t="s">
        <v>55</v>
      </c>
      <c r="D109" s="21" t="s">
        <v>162</v>
      </c>
      <c r="E109" s="15">
        <v>40</v>
      </c>
      <c r="F109" s="16">
        <v>23.21</v>
      </c>
      <c r="G109" s="16">
        <f>+ROUND(F109*1.06,2)</f>
        <v>24.6</v>
      </c>
      <c r="H109" s="17">
        <f>+G109*E109</f>
        <v>984</v>
      </c>
    </row>
    <row r="110" spans="1:8" ht="45" x14ac:dyDescent="0.25">
      <c r="A110" s="18"/>
      <c r="B110" s="18"/>
      <c r="C110" s="18"/>
      <c r="D110" s="21" t="s">
        <v>163</v>
      </c>
      <c r="E110" s="18"/>
      <c r="F110" s="18"/>
      <c r="G110" s="18"/>
      <c r="H110" s="18"/>
    </row>
    <row r="111" spans="1:8" x14ac:dyDescent="0.25">
      <c r="A111" s="13" t="s">
        <v>164</v>
      </c>
      <c r="B111" s="14" t="s">
        <v>17</v>
      </c>
      <c r="C111" s="14" t="s">
        <v>55</v>
      </c>
      <c r="D111" s="21" t="s">
        <v>165</v>
      </c>
      <c r="E111" s="15">
        <v>40</v>
      </c>
      <c r="F111" s="16">
        <v>10.4</v>
      </c>
      <c r="G111" s="16">
        <f>+ROUND(F111*1.06,2)</f>
        <v>11.02</v>
      </c>
      <c r="H111" s="17">
        <f>+G111*E111</f>
        <v>440.8</v>
      </c>
    </row>
    <row r="112" spans="1:8" ht="56.25" x14ac:dyDescent="0.25">
      <c r="A112" s="18"/>
      <c r="B112" s="18"/>
      <c r="C112" s="18"/>
      <c r="D112" s="21" t="s">
        <v>166</v>
      </c>
      <c r="E112" s="18"/>
      <c r="F112" s="18"/>
      <c r="G112" s="18"/>
      <c r="H112" s="18"/>
    </row>
    <row r="113" spans="1:8" x14ac:dyDescent="0.25">
      <c r="A113" s="18"/>
      <c r="B113" s="18"/>
      <c r="C113" s="18"/>
      <c r="D113" s="27" t="s">
        <v>167</v>
      </c>
      <c r="E113" s="15">
        <v>1</v>
      </c>
      <c r="F113" s="19">
        <f>H89+H91+H93+H95+H97+H99+H101+H103+H105+H107+H109+H111</f>
        <v>3574.1</v>
      </c>
      <c r="G113" s="19"/>
      <c r="H113" s="19">
        <f>ROUND(E113*F113,2)</f>
        <v>3574.1</v>
      </c>
    </row>
    <row r="114" spans="1:8" ht="0.95" customHeight="1" x14ac:dyDescent="0.25">
      <c r="A114" s="20"/>
      <c r="B114" s="20"/>
      <c r="C114" s="20"/>
      <c r="D114" s="28"/>
      <c r="E114" s="20"/>
      <c r="F114" s="20"/>
      <c r="G114" s="20"/>
      <c r="H114" s="20"/>
    </row>
    <row r="115" spans="1:8" x14ac:dyDescent="0.25">
      <c r="A115" s="10" t="s">
        <v>168</v>
      </c>
      <c r="B115" s="10" t="s">
        <v>9</v>
      </c>
      <c r="C115" s="10" t="s">
        <v>10</v>
      </c>
      <c r="D115" s="26" t="s">
        <v>169</v>
      </c>
      <c r="E115" s="11">
        <f>E120</f>
        <v>1</v>
      </c>
      <c r="F115" s="12">
        <f>F120</f>
        <v>94.63</v>
      </c>
      <c r="G115" s="12"/>
      <c r="H115" s="12">
        <f>H120</f>
        <v>94.63</v>
      </c>
    </row>
    <row r="116" spans="1:8" ht="22.5" x14ac:dyDescent="0.25">
      <c r="A116" s="13" t="s">
        <v>170</v>
      </c>
      <c r="B116" s="14" t="s">
        <v>17</v>
      </c>
      <c r="C116" s="14" t="s">
        <v>51</v>
      </c>
      <c r="D116" s="21" t="s">
        <v>171</v>
      </c>
      <c r="E116" s="15">
        <v>1</v>
      </c>
      <c r="F116" s="16">
        <v>65</v>
      </c>
      <c r="G116" s="16">
        <f>+ROUND(F116*1.06,2)</f>
        <v>68.900000000000006</v>
      </c>
      <c r="H116" s="17">
        <f>+G116*E116</f>
        <v>68.900000000000006</v>
      </c>
    </row>
    <row r="117" spans="1:8" ht="56.25" x14ac:dyDescent="0.25">
      <c r="A117" s="18"/>
      <c r="B117" s="18"/>
      <c r="C117" s="18"/>
      <c r="D117" s="21" t="s">
        <v>172</v>
      </c>
      <c r="E117" s="18"/>
      <c r="F117" s="18"/>
      <c r="G117" s="18"/>
      <c r="H117" s="18"/>
    </row>
    <row r="118" spans="1:8" x14ac:dyDescent="0.25">
      <c r="A118" s="13" t="s">
        <v>173</v>
      </c>
      <c r="B118" s="14" t="s">
        <v>17</v>
      </c>
      <c r="C118" s="14" t="s">
        <v>51</v>
      </c>
      <c r="D118" s="21" t="s">
        <v>174</v>
      </c>
      <c r="E118" s="15">
        <v>1</v>
      </c>
      <c r="F118" s="16">
        <v>24.27</v>
      </c>
      <c r="G118" s="16">
        <f>+ROUND(F118*1.06,2)</f>
        <v>25.73</v>
      </c>
      <c r="H118" s="17">
        <f>+G118*E118</f>
        <v>25.73</v>
      </c>
    </row>
    <row r="119" spans="1:8" ht="33.75" x14ac:dyDescent="0.25">
      <c r="A119" s="18"/>
      <c r="B119" s="18"/>
      <c r="C119" s="18"/>
      <c r="D119" s="21" t="s">
        <v>175</v>
      </c>
      <c r="E119" s="18"/>
      <c r="F119" s="18"/>
      <c r="G119" s="18"/>
      <c r="H119" s="18"/>
    </row>
    <row r="120" spans="1:8" x14ac:dyDescent="0.25">
      <c r="A120" s="18"/>
      <c r="B120" s="18"/>
      <c r="C120" s="18"/>
      <c r="D120" s="27" t="s">
        <v>176</v>
      </c>
      <c r="E120" s="15">
        <v>1</v>
      </c>
      <c r="F120" s="19">
        <f>H116+H118</f>
        <v>94.63</v>
      </c>
      <c r="G120" s="19"/>
      <c r="H120" s="19">
        <f>ROUND(E120*F120,2)</f>
        <v>94.63</v>
      </c>
    </row>
    <row r="121" spans="1:8" ht="0.95" customHeight="1" x14ac:dyDescent="0.25">
      <c r="A121" s="20"/>
      <c r="B121" s="20"/>
      <c r="C121" s="20"/>
      <c r="D121" s="28"/>
      <c r="E121" s="20"/>
      <c r="F121" s="20"/>
      <c r="G121" s="20"/>
      <c r="H121" s="20"/>
    </row>
    <row r="122" spans="1:8" x14ac:dyDescent="0.25">
      <c r="A122" s="10" t="s">
        <v>177</v>
      </c>
      <c r="B122" s="10" t="s">
        <v>9</v>
      </c>
      <c r="C122" s="10" t="s">
        <v>10</v>
      </c>
      <c r="D122" s="26" t="s">
        <v>178</v>
      </c>
      <c r="E122" s="11">
        <f>E139</f>
        <v>1</v>
      </c>
      <c r="F122" s="12">
        <f>F139</f>
        <v>1650.23</v>
      </c>
      <c r="G122" s="12"/>
      <c r="H122" s="12">
        <f>H139</f>
        <v>1650.23</v>
      </c>
    </row>
    <row r="123" spans="1:8" x14ac:dyDescent="0.25">
      <c r="A123" s="13" t="s">
        <v>179</v>
      </c>
      <c r="B123" s="14" t="s">
        <v>17</v>
      </c>
      <c r="C123" s="14" t="s">
        <v>51</v>
      </c>
      <c r="D123" s="21" t="s">
        <v>180</v>
      </c>
      <c r="E123" s="15">
        <v>5</v>
      </c>
      <c r="F123" s="16">
        <v>12.21</v>
      </c>
      <c r="G123" s="16">
        <f>+ROUND(F123*1.06,2)</f>
        <v>12.94</v>
      </c>
      <c r="H123" s="17">
        <f>+G123*E123</f>
        <v>64.7</v>
      </c>
    </row>
    <row r="124" spans="1:8" ht="33.75" x14ac:dyDescent="0.25">
      <c r="A124" s="18"/>
      <c r="B124" s="18"/>
      <c r="C124" s="18"/>
      <c r="D124" s="21" t="s">
        <v>181</v>
      </c>
      <c r="E124" s="18"/>
      <c r="F124" s="18"/>
      <c r="G124" s="18"/>
      <c r="H124" s="18"/>
    </row>
    <row r="125" spans="1:8" x14ac:dyDescent="0.25">
      <c r="A125" s="13" t="s">
        <v>182</v>
      </c>
      <c r="B125" s="14" t="s">
        <v>17</v>
      </c>
      <c r="C125" s="14" t="s">
        <v>51</v>
      </c>
      <c r="D125" s="21" t="s">
        <v>183</v>
      </c>
      <c r="E125" s="15">
        <v>1</v>
      </c>
      <c r="F125" s="16">
        <v>173.92</v>
      </c>
      <c r="G125" s="16">
        <f>+ROUND(F125*1.06,2)</f>
        <v>184.36</v>
      </c>
      <c r="H125" s="17">
        <f>+G125*E125</f>
        <v>184.36</v>
      </c>
    </row>
    <row r="126" spans="1:8" ht="45" x14ac:dyDescent="0.25">
      <c r="A126" s="18"/>
      <c r="B126" s="18"/>
      <c r="C126" s="18"/>
      <c r="D126" s="21" t="s">
        <v>184</v>
      </c>
      <c r="E126" s="18"/>
      <c r="F126" s="18"/>
      <c r="G126" s="18"/>
      <c r="H126" s="18"/>
    </row>
    <row r="127" spans="1:8" x14ac:dyDescent="0.25">
      <c r="A127" s="13" t="s">
        <v>185</v>
      </c>
      <c r="B127" s="14" t="s">
        <v>17</v>
      </c>
      <c r="C127" s="14" t="s">
        <v>55</v>
      </c>
      <c r="D127" s="21" t="s">
        <v>186</v>
      </c>
      <c r="E127" s="15">
        <v>35</v>
      </c>
      <c r="F127" s="16">
        <v>8.75</v>
      </c>
      <c r="G127" s="16">
        <f>+ROUND(F127*1.06,2)</f>
        <v>9.2799999999999994</v>
      </c>
      <c r="H127" s="17">
        <f>+G127*E127</f>
        <v>324.8</v>
      </c>
    </row>
    <row r="128" spans="1:8" ht="33.75" x14ac:dyDescent="0.25">
      <c r="A128" s="18"/>
      <c r="B128" s="18"/>
      <c r="C128" s="18"/>
      <c r="D128" s="21" t="s">
        <v>187</v>
      </c>
      <c r="E128" s="18"/>
      <c r="F128" s="18"/>
      <c r="G128" s="18"/>
      <c r="H128" s="18"/>
    </row>
    <row r="129" spans="1:8" x14ac:dyDescent="0.25">
      <c r="A129" s="13" t="s">
        <v>188</v>
      </c>
      <c r="B129" s="14" t="s">
        <v>17</v>
      </c>
      <c r="C129" s="14" t="s">
        <v>51</v>
      </c>
      <c r="D129" s="21" t="s">
        <v>189</v>
      </c>
      <c r="E129" s="15">
        <v>3</v>
      </c>
      <c r="F129" s="16">
        <v>72.45</v>
      </c>
      <c r="G129" s="16">
        <f>+ROUND(F129*1.06,2)</f>
        <v>76.8</v>
      </c>
      <c r="H129" s="17">
        <f>+G129*E129</f>
        <v>230.4</v>
      </c>
    </row>
    <row r="130" spans="1:8" ht="123.75" x14ac:dyDescent="0.25">
      <c r="A130" s="18"/>
      <c r="B130" s="18"/>
      <c r="C130" s="18"/>
      <c r="D130" s="21" t="s">
        <v>190</v>
      </c>
      <c r="E130" s="18"/>
      <c r="F130" s="18"/>
      <c r="G130" s="18"/>
      <c r="H130" s="18"/>
    </row>
    <row r="131" spans="1:8" x14ac:dyDescent="0.25">
      <c r="A131" s="13" t="s">
        <v>191</v>
      </c>
      <c r="B131" s="14" t="s">
        <v>17</v>
      </c>
      <c r="C131" s="14" t="s">
        <v>51</v>
      </c>
      <c r="D131" s="21" t="s">
        <v>192</v>
      </c>
      <c r="E131" s="15">
        <v>1</v>
      </c>
      <c r="F131" s="16">
        <v>14.28</v>
      </c>
      <c r="G131" s="16">
        <f>+ROUND(F131*1.06,2)</f>
        <v>15.14</v>
      </c>
      <c r="H131" s="17">
        <f>+G131*E131</f>
        <v>15.14</v>
      </c>
    </row>
    <row r="132" spans="1:8" ht="33.75" x14ac:dyDescent="0.25">
      <c r="A132" s="18"/>
      <c r="B132" s="18"/>
      <c r="C132" s="18"/>
      <c r="D132" s="21" t="s">
        <v>193</v>
      </c>
      <c r="E132" s="18"/>
      <c r="F132" s="18"/>
      <c r="G132" s="18"/>
      <c r="H132" s="18"/>
    </row>
    <row r="133" spans="1:8" x14ac:dyDescent="0.25">
      <c r="A133" s="13" t="s">
        <v>194</v>
      </c>
      <c r="B133" s="14" t="s">
        <v>17</v>
      </c>
      <c r="C133" s="14" t="s">
        <v>51</v>
      </c>
      <c r="D133" s="21" t="s">
        <v>195</v>
      </c>
      <c r="E133" s="15">
        <v>5</v>
      </c>
      <c r="F133" s="16">
        <v>112.24</v>
      </c>
      <c r="G133" s="16">
        <f>+ROUND(F133*1.06,2)</f>
        <v>118.97</v>
      </c>
      <c r="H133" s="17">
        <f>+G133*E133</f>
        <v>594.85</v>
      </c>
    </row>
    <row r="134" spans="1:8" ht="78.75" x14ac:dyDescent="0.25">
      <c r="A134" s="18"/>
      <c r="B134" s="18"/>
      <c r="C134" s="18"/>
      <c r="D134" s="21" t="s">
        <v>196</v>
      </c>
      <c r="E134" s="18"/>
      <c r="F134" s="18"/>
      <c r="G134" s="18"/>
      <c r="H134" s="18"/>
    </row>
    <row r="135" spans="1:8" x14ac:dyDescent="0.25">
      <c r="A135" s="13" t="s">
        <v>197</v>
      </c>
      <c r="B135" s="14" t="s">
        <v>17</v>
      </c>
      <c r="C135" s="14" t="s">
        <v>55</v>
      </c>
      <c r="D135" s="21" t="s">
        <v>198</v>
      </c>
      <c r="E135" s="15">
        <v>3</v>
      </c>
      <c r="F135" s="16">
        <v>8.99</v>
      </c>
      <c r="G135" s="16">
        <f>+ROUND(F135*1.06,2)</f>
        <v>9.5299999999999994</v>
      </c>
      <c r="H135" s="17">
        <f>+G135*E135</f>
        <v>28.59</v>
      </c>
    </row>
    <row r="136" spans="1:8" ht="33.75" x14ac:dyDescent="0.25">
      <c r="A136" s="18"/>
      <c r="B136" s="18"/>
      <c r="C136" s="18"/>
      <c r="D136" s="21" t="s">
        <v>199</v>
      </c>
      <c r="E136" s="18"/>
      <c r="F136" s="18"/>
      <c r="G136" s="18"/>
      <c r="H136" s="18"/>
    </row>
    <row r="137" spans="1:8" x14ac:dyDescent="0.25">
      <c r="A137" s="13" t="s">
        <v>200</v>
      </c>
      <c r="B137" s="14" t="s">
        <v>17</v>
      </c>
      <c r="C137" s="14" t="s">
        <v>51</v>
      </c>
      <c r="D137" s="21" t="s">
        <v>201</v>
      </c>
      <c r="E137" s="15">
        <v>1</v>
      </c>
      <c r="F137" s="16">
        <v>195.65</v>
      </c>
      <c r="G137" s="16">
        <f>+ROUND(F137*1.06,2)</f>
        <v>207.39</v>
      </c>
      <c r="H137" s="17">
        <f>+G137*E137</f>
        <v>207.39</v>
      </c>
    </row>
    <row r="138" spans="1:8" ht="123.75" x14ac:dyDescent="0.25">
      <c r="A138" s="18"/>
      <c r="B138" s="18"/>
      <c r="C138" s="18"/>
      <c r="D138" s="21" t="s">
        <v>202</v>
      </c>
      <c r="E138" s="18"/>
      <c r="F138" s="18"/>
      <c r="G138" s="18"/>
      <c r="H138" s="18"/>
    </row>
    <row r="139" spans="1:8" x14ac:dyDescent="0.25">
      <c r="A139" s="18"/>
      <c r="B139" s="18"/>
      <c r="C139" s="18"/>
      <c r="D139" s="27" t="s">
        <v>203</v>
      </c>
      <c r="E139" s="15">
        <v>1</v>
      </c>
      <c r="F139" s="19">
        <f>H123+H125+H127+H129+H131+H133+H135+H137</f>
        <v>1650.23</v>
      </c>
      <c r="G139" s="19"/>
      <c r="H139" s="19">
        <f>ROUND(E139*F139,2)</f>
        <v>1650.23</v>
      </c>
    </row>
    <row r="140" spans="1:8" ht="0.95" customHeight="1" x14ac:dyDescent="0.25">
      <c r="A140" s="20"/>
      <c r="B140" s="20"/>
      <c r="C140" s="20"/>
      <c r="D140" s="28"/>
      <c r="E140" s="20"/>
      <c r="F140" s="20"/>
      <c r="G140" s="20"/>
      <c r="H140" s="20"/>
    </row>
    <row r="141" spans="1:8" x14ac:dyDescent="0.25">
      <c r="A141" s="10" t="s">
        <v>204</v>
      </c>
      <c r="B141" s="10" t="s">
        <v>9</v>
      </c>
      <c r="C141" s="10" t="s">
        <v>10</v>
      </c>
      <c r="D141" s="26" t="s">
        <v>205</v>
      </c>
      <c r="E141" s="11">
        <f>E145</f>
        <v>1</v>
      </c>
      <c r="F141" s="12">
        <f>F145</f>
        <v>4134</v>
      </c>
      <c r="G141" s="12"/>
      <c r="H141" s="12">
        <f>H145</f>
        <v>4134</v>
      </c>
    </row>
    <row r="142" spans="1:8" ht="22.5" x14ac:dyDescent="0.25">
      <c r="A142" s="18"/>
      <c r="B142" s="18"/>
      <c r="C142" s="18"/>
      <c r="D142" s="21" t="s">
        <v>206</v>
      </c>
      <c r="E142" s="18"/>
      <c r="F142" s="18"/>
      <c r="G142" s="18"/>
      <c r="H142" s="18"/>
    </row>
    <row r="143" spans="1:8" x14ac:dyDescent="0.25">
      <c r="A143" s="13" t="s">
        <v>207</v>
      </c>
      <c r="B143" s="14" t="s">
        <v>17</v>
      </c>
      <c r="C143" s="14" t="s">
        <v>51</v>
      </c>
      <c r="D143" s="21" t="s">
        <v>208</v>
      </c>
      <c r="E143" s="15">
        <v>1</v>
      </c>
      <c r="F143" s="16">
        <v>3900</v>
      </c>
      <c r="G143" s="16">
        <f>+ROUND(F143*1.06,2)</f>
        <v>4134</v>
      </c>
      <c r="H143" s="17">
        <f>+G143*E143</f>
        <v>4134</v>
      </c>
    </row>
    <row r="144" spans="1:8" ht="45" x14ac:dyDescent="0.25">
      <c r="A144" s="18"/>
      <c r="B144" s="18"/>
      <c r="C144" s="18"/>
      <c r="D144" s="21" t="s">
        <v>209</v>
      </c>
      <c r="E144" s="18"/>
      <c r="F144" s="18"/>
      <c r="G144" s="18"/>
      <c r="H144" s="18"/>
    </row>
    <row r="145" spans="1:8" x14ac:dyDescent="0.25">
      <c r="A145" s="18"/>
      <c r="B145" s="18"/>
      <c r="C145" s="18"/>
      <c r="D145" s="27" t="s">
        <v>210</v>
      </c>
      <c r="E145" s="15">
        <v>1</v>
      </c>
      <c r="F145" s="19">
        <f>H143</f>
        <v>4134</v>
      </c>
      <c r="G145" s="19"/>
      <c r="H145" s="19">
        <f>ROUND(E145*F145,2)</f>
        <v>4134</v>
      </c>
    </row>
    <row r="146" spans="1:8" ht="0.95" customHeight="1" x14ac:dyDescent="0.25">
      <c r="A146" s="20"/>
      <c r="B146" s="20"/>
      <c r="C146" s="20"/>
      <c r="D146" s="28"/>
      <c r="E146" s="20"/>
      <c r="F146" s="20"/>
      <c r="G146" s="20"/>
      <c r="H146" s="20"/>
    </row>
    <row r="147" spans="1:8" x14ac:dyDescent="0.25">
      <c r="A147" s="18"/>
      <c r="B147" s="18"/>
      <c r="C147" s="18"/>
      <c r="D147" s="27" t="s">
        <v>211</v>
      </c>
      <c r="E147" s="15">
        <v>1</v>
      </c>
      <c r="F147" s="19">
        <f>H81+H88+H115+H122+H141</f>
        <v>12417.6</v>
      </c>
      <c r="G147" s="19"/>
      <c r="H147" s="19">
        <f>ROUND(E147*F147,2)</f>
        <v>12417.6</v>
      </c>
    </row>
    <row r="148" spans="1:8" ht="0.95" customHeight="1" x14ac:dyDescent="0.25">
      <c r="A148" s="20"/>
      <c r="B148" s="20"/>
      <c r="C148" s="20"/>
      <c r="D148" s="28"/>
      <c r="E148" s="20"/>
      <c r="F148" s="20"/>
      <c r="G148" s="20"/>
      <c r="H148" s="20"/>
    </row>
    <row r="149" spans="1:8" x14ac:dyDescent="0.25">
      <c r="A149" s="7" t="s">
        <v>212</v>
      </c>
      <c r="B149" s="7" t="s">
        <v>9</v>
      </c>
      <c r="C149" s="7" t="s">
        <v>10</v>
      </c>
      <c r="D149" s="25" t="s">
        <v>213</v>
      </c>
      <c r="E149" s="8">
        <f>E182</f>
        <v>1</v>
      </c>
      <c r="F149" s="9">
        <f>F182</f>
        <v>2184.09</v>
      </c>
      <c r="G149" s="9"/>
      <c r="H149" s="9">
        <f>H182</f>
        <v>2184.09</v>
      </c>
    </row>
    <row r="150" spans="1:8" ht="22.5" x14ac:dyDescent="0.25">
      <c r="A150" s="13" t="s">
        <v>214</v>
      </c>
      <c r="B150" s="14" t="s">
        <v>17</v>
      </c>
      <c r="C150" s="14" t="s">
        <v>18</v>
      </c>
      <c r="D150" s="21" t="s">
        <v>215</v>
      </c>
      <c r="E150" s="15">
        <v>43.8</v>
      </c>
      <c r="F150" s="16">
        <v>13.14</v>
      </c>
      <c r="G150" s="16">
        <f>+ROUND(F150*1.06,2)</f>
        <v>13.93</v>
      </c>
      <c r="H150" s="17">
        <f>+G150*E150</f>
        <v>610.13</v>
      </c>
    </row>
    <row r="151" spans="1:8" ht="67.5" x14ac:dyDescent="0.25">
      <c r="A151" s="18"/>
      <c r="B151" s="18"/>
      <c r="C151" s="18"/>
      <c r="D151" s="21" t="s">
        <v>216</v>
      </c>
      <c r="E151" s="18"/>
      <c r="F151" s="18"/>
      <c r="G151" s="18"/>
      <c r="H151" s="18"/>
    </row>
    <row r="152" spans="1:8" ht="22.5" x14ac:dyDescent="0.25">
      <c r="A152" s="13" t="s">
        <v>217</v>
      </c>
      <c r="B152" s="14" t="s">
        <v>17</v>
      </c>
      <c r="C152" s="14" t="s">
        <v>18</v>
      </c>
      <c r="D152" s="21" t="s">
        <v>218</v>
      </c>
      <c r="E152" s="15">
        <v>2</v>
      </c>
      <c r="F152" s="16">
        <v>0.91</v>
      </c>
      <c r="G152" s="16">
        <f>+ROUND(F152*1.06,2)</f>
        <v>0.96</v>
      </c>
      <c r="H152" s="17">
        <f>+G152*E152</f>
        <v>1.92</v>
      </c>
    </row>
    <row r="153" spans="1:8" ht="45" x14ac:dyDescent="0.25">
      <c r="A153" s="18"/>
      <c r="B153" s="18"/>
      <c r="C153" s="18"/>
      <c r="D153" s="21" t="s">
        <v>219</v>
      </c>
      <c r="E153" s="18"/>
      <c r="F153" s="18"/>
      <c r="G153" s="18"/>
      <c r="H153" s="18"/>
    </row>
    <row r="154" spans="1:8" ht="22.5" x14ac:dyDescent="0.25">
      <c r="A154" s="13" t="s">
        <v>220</v>
      </c>
      <c r="B154" s="14" t="s">
        <v>17</v>
      </c>
      <c r="C154" s="14" t="s">
        <v>18</v>
      </c>
      <c r="D154" s="21" t="s">
        <v>221</v>
      </c>
      <c r="E154" s="15">
        <v>2</v>
      </c>
      <c r="F154" s="16">
        <v>1.02</v>
      </c>
      <c r="G154" s="16">
        <f>+ROUND(F154*1.06,2)</f>
        <v>1.08</v>
      </c>
      <c r="H154" s="17">
        <f>+G154*E154</f>
        <v>2.16</v>
      </c>
    </row>
    <row r="155" spans="1:8" ht="56.25" x14ac:dyDescent="0.25">
      <c r="A155" s="18"/>
      <c r="B155" s="18"/>
      <c r="C155" s="18"/>
      <c r="D155" s="21" t="s">
        <v>222</v>
      </c>
      <c r="E155" s="18"/>
      <c r="F155" s="18"/>
      <c r="G155" s="18"/>
      <c r="H155" s="18"/>
    </row>
    <row r="156" spans="1:8" ht="22.5" x14ac:dyDescent="0.25">
      <c r="A156" s="13" t="s">
        <v>223</v>
      </c>
      <c r="B156" s="14" t="s">
        <v>17</v>
      </c>
      <c r="C156" s="14" t="s">
        <v>18</v>
      </c>
      <c r="D156" s="21" t="s">
        <v>224</v>
      </c>
      <c r="E156" s="15">
        <v>1</v>
      </c>
      <c r="F156" s="16">
        <v>0.61</v>
      </c>
      <c r="G156" s="16">
        <f>+ROUND(F156*1.06,2)</f>
        <v>0.65</v>
      </c>
      <c r="H156" s="17">
        <f>+G156*E156</f>
        <v>0.65</v>
      </c>
    </row>
    <row r="157" spans="1:8" ht="45" x14ac:dyDescent="0.25">
      <c r="A157" s="18"/>
      <c r="B157" s="18"/>
      <c r="C157" s="18"/>
      <c r="D157" s="21" t="s">
        <v>225</v>
      </c>
      <c r="E157" s="18"/>
      <c r="F157" s="18"/>
      <c r="G157" s="18"/>
      <c r="H157" s="18"/>
    </row>
    <row r="158" spans="1:8" ht="22.5" x14ac:dyDescent="0.25">
      <c r="A158" s="13" t="s">
        <v>226</v>
      </c>
      <c r="B158" s="14" t="s">
        <v>17</v>
      </c>
      <c r="C158" s="14" t="s">
        <v>18</v>
      </c>
      <c r="D158" s="21" t="s">
        <v>227</v>
      </c>
      <c r="E158" s="15">
        <v>1</v>
      </c>
      <c r="F158" s="16">
        <v>1.02</v>
      </c>
      <c r="G158" s="16">
        <f>+ROUND(F158*1.06,2)</f>
        <v>1.08</v>
      </c>
      <c r="H158" s="17">
        <f>+G158*E158</f>
        <v>1.08</v>
      </c>
    </row>
    <row r="159" spans="1:8" ht="45" x14ac:dyDescent="0.25">
      <c r="A159" s="18"/>
      <c r="B159" s="18"/>
      <c r="C159" s="18"/>
      <c r="D159" s="21" t="s">
        <v>228</v>
      </c>
      <c r="E159" s="18"/>
      <c r="F159" s="18"/>
      <c r="G159" s="18"/>
      <c r="H159" s="18"/>
    </row>
    <row r="160" spans="1:8" ht="22.5" x14ac:dyDescent="0.25">
      <c r="A160" s="13" t="s">
        <v>229</v>
      </c>
      <c r="B160" s="14" t="s">
        <v>17</v>
      </c>
      <c r="C160" s="14" t="s">
        <v>18</v>
      </c>
      <c r="D160" s="21" t="s">
        <v>230</v>
      </c>
      <c r="E160" s="15">
        <v>0.6</v>
      </c>
      <c r="F160" s="16">
        <v>3.28</v>
      </c>
      <c r="G160" s="16">
        <f>+ROUND(F160*1.06,2)</f>
        <v>3.48</v>
      </c>
      <c r="H160" s="17">
        <f>+G160*E160</f>
        <v>2.09</v>
      </c>
    </row>
    <row r="161" spans="1:8" ht="45" x14ac:dyDescent="0.25">
      <c r="A161" s="18"/>
      <c r="B161" s="18"/>
      <c r="C161" s="18"/>
      <c r="D161" s="21" t="s">
        <v>231</v>
      </c>
      <c r="E161" s="18"/>
      <c r="F161" s="18"/>
      <c r="G161" s="18"/>
      <c r="H161" s="18"/>
    </row>
    <row r="162" spans="1:8" ht="22.5" x14ac:dyDescent="0.25">
      <c r="A162" s="13" t="s">
        <v>232</v>
      </c>
      <c r="B162" s="14" t="s">
        <v>17</v>
      </c>
      <c r="C162" s="14" t="s">
        <v>18</v>
      </c>
      <c r="D162" s="21" t="s">
        <v>233</v>
      </c>
      <c r="E162" s="15">
        <v>0.6</v>
      </c>
      <c r="F162" s="16">
        <v>9.48</v>
      </c>
      <c r="G162" s="16">
        <f>+ROUND(F162*1.06,2)</f>
        <v>10.050000000000001</v>
      </c>
      <c r="H162" s="17">
        <f>+G162*E162</f>
        <v>6.03</v>
      </c>
    </row>
    <row r="163" spans="1:8" ht="56.25" x14ac:dyDescent="0.25">
      <c r="A163" s="18"/>
      <c r="B163" s="18"/>
      <c r="C163" s="18"/>
      <c r="D163" s="21" t="s">
        <v>234</v>
      </c>
      <c r="E163" s="18"/>
      <c r="F163" s="18"/>
      <c r="G163" s="18"/>
      <c r="H163" s="18"/>
    </row>
    <row r="164" spans="1:8" ht="22.5" x14ac:dyDescent="0.25">
      <c r="A164" s="13" t="s">
        <v>235</v>
      </c>
      <c r="B164" s="14" t="s">
        <v>17</v>
      </c>
      <c r="C164" s="14" t="s">
        <v>18</v>
      </c>
      <c r="D164" s="21" t="s">
        <v>236</v>
      </c>
      <c r="E164" s="15">
        <v>5</v>
      </c>
      <c r="F164" s="16">
        <v>1.67</v>
      </c>
      <c r="G164" s="16">
        <f>+ROUND(F164*1.06,2)</f>
        <v>1.77</v>
      </c>
      <c r="H164" s="17">
        <f>+G164*E164</f>
        <v>8.85</v>
      </c>
    </row>
    <row r="165" spans="1:8" ht="45" x14ac:dyDescent="0.25">
      <c r="A165" s="18"/>
      <c r="B165" s="18"/>
      <c r="C165" s="18"/>
      <c r="D165" s="21" t="s">
        <v>237</v>
      </c>
      <c r="E165" s="18"/>
      <c r="F165" s="18"/>
      <c r="G165" s="18"/>
      <c r="H165" s="18"/>
    </row>
    <row r="166" spans="1:8" ht="22.5" x14ac:dyDescent="0.25">
      <c r="A166" s="13" t="s">
        <v>238</v>
      </c>
      <c r="B166" s="14" t="s">
        <v>17</v>
      </c>
      <c r="C166" s="14" t="s">
        <v>18</v>
      </c>
      <c r="D166" s="21" t="s">
        <v>239</v>
      </c>
      <c r="E166" s="15">
        <v>5</v>
      </c>
      <c r="F166" s="16">
        <v>7.07</v>
      </c>
      <c r="G166" s="16">
        <f>+ROUND(F166*1.06,2)</f>
        <v>7.49</v>
      </c>
      <c r="H166" s="17">
        <f>+G166*E166</f>
        <v>37.450000000000003</v>
      </c>
    </row>
    <row r="167" spans="1:8" ht="67.5" x14ac:dyDescent="0.25">
      <c r="A167" s="18"/>
      <c r="B167" s="18"/>
      <c r="C167" s="18"/>
      <c r="D167" s="21" t="s">
        <v>240</v>
      </c>
      <c r="E167" s="18"/>
      <c r="F167" s="18"/>
      <c r="G167" s="18"/>
      <c r="H167" s="18"/>
    </row>
    <row r="168" spans="1:8" ht="22.5" x14ac:dyDescent="0.25">
      <c r="A168" s="13" t="s">
        <v>241</v>
      </c>
      <c r="B168" s="14" t="s">
        <v>17</v>
      </c>
      <c r="C168" s="14" t="s">
        <v>18</v>
      </c>
      <c r="D168" s="21" t="s">
        <v>242</v>
      </c>
      <c r="E168" s="15">
        <v>1.5</v>
      </c>
      <c r="F168" s="16">
        <v>20.6</v>
      </c>
      <c r="G168" s="16">
        <f>+ROUND(F168*1.06,2)</f>
        <v>21.84</v>
      </c>
      <c r="H168" s="17">
        <f>+G168*E168</f>
        <v>32.76</v>
      </c>
    </row>
    <row r="169" spans="1:8" ht="33.75" x14ac:dyDescent="0.25">
      <c r="A169" s="18"/>
      <c r="B169" s="18"/>
      <c r="C169" s="18"/>
      <c r="D169" s="21" t="s">
        <v>243</v>
      </c>
      <c r="E169" s="18"/>
      <c r="F169" s="18"/>
      <c r="G169" s="18"/>
      <c r="H169" s="18"/>
    </row>
    <row r="170" spans="1:8" ht="22.5" x14ac:dyDescent="0.25">
      <c r="A170" s="13" t="s">
        <v>244</v>
      </c>
      <c r="B170" s="14" t="s">
        <v>17</v>
      </c>
      <c r="C170" s="14" t="s">
        <v>18</v>
      </c>
      <c r="D170" s="21" t="s">
        <v>245</v>
      </c>
      <c r="E170" s="15">
        <v>1.5</v>
      </c>
      <c r="F170" s="16">
        <v>78.17</v>
      </c>
      <c r="G170" s="16">
        <f>+ROUND(F170*1.06,2)</f>
        <v>82.86</v>
      </c>
      <c r="H170" s="17">
        <f>+G170*E170</f>
        <v>124.29</v>
      </c>
    </row>
    <row r="171" spans="1:8" ht="33.75" x14ac:dyDescent="0.25">
      <c r="A171" s="18"/>
      <c r="B171" s="18"/>
      <c r="C171" s="18"/>
      <c r="D171" s="21" t="s">
        <v>246</v>
      </c>
      <c r="E171" s="18"/>
      <c r="F171" s="18"/>
      <c r="G171" s="18"/>
      <c r="H171" s="18"/>
    </row>
    <row r="172" spans="1:8" ht="22.5" x14ac:dyDescent="0.25">
      <c r="A172" s="13" t="s">
        <v>247</v>
      </c>
      <c r="B172" s="14" t="s">
        <v>17</v>
      </c>
      <c r="C172" s="14" t="s">
        <v>18</v>
      </c>
      <c r="D172" s="21" t="s">
        <v>248</v>
      </c>
      <c r="E172" s="15">
        <v>44.4</v>
      </c>
      <c r="F172" s="16">
        <v>8.01</v>
      </c>
      <c r="G172" s="16">
        <f>+ROUND(F172*1.06,2)</f>
        <v>8.49</v>
      </c>
      <c r="H172" s="17">
        <f>+G172*E172</f>
        <v>376.96</v>
      </c>
    </row>
    <row r="173" spans="1:8" ht="33.75" x14ac:dyDescent="0.25">
      <c r="A173" s="18"/>
      <c r="B173" s="18"/>
      <c r="C173" s="18"/>
      <c r="D173" s="21" t="s">
        <v>249</v>
      </c>
      <c r="E173" s="18"/>
      <c r="F173" s="18"/>
      <c r="G173" s="18"/>
      <c r="H173" s="18"/>
    </row>
    <row r="174" spans="1:8" ht="22.5" x14ac:dyDescent="0.25">
      <c r="A174" s="13" t="s">
        <v>250</v>
      </c>
      <c r="B174" s="14" t="s">
        <v>17</v>
      </c>
      <c r="C174" s="14" t="s">
        <v>18</v>
      </c>
      <c r="D174" s="21" t="s">
        <v>251</v>
      </c>
      <c r="E174" s="15">
        <v>8</v>
      </c>
      <c r="F174" s="16">
        <v>3</v>
      </c>
      <c r="G174" s="16">
        <f>+ROUND(F174*1.06,2)</f>
        <v>3.18</v>
      </c>
      <c r="H174" s="17">
        <f>+G174*E174</f>
        <v>25.44</v>
      </c>
    </row>
    <row r="175" spans="1:8" ht="45" x14ac:dyDescent="0.25">
      <c r="A175" s="18"/>
      <c r="B175" s="18"/>
      <c r="C175" s="18"/>
      <c r="D175" s="21" t="s">
        <v>252</v>
      </c>
      <c r="E175" s="18"/>
      <c r="F175" s="18"/>
      <c r="G175" s="18"/>
      <c r="H175" s="18"/>
    </row>
    <row r="176" spans="1:8" x14ac:dyDescent="0.25">
      <c r="A176" s="13" t="s">
        <v>253</v>
      </c>
      <c r="B176" s="14" t="s">
        <v>17</v>
      </c>
      <c r="C176" s="14" t="s">
        <v>18</v>
      </c>
      <c r="D176" s="21" t="s">
        <v>254</v>
      </c>
      <c r="E176" s="15">
        <v>1.5</v>
      </c>
      <c r="F176" s="16">
        <v>11.52</v>
      </c>
      <c r="G176" s="16">
        <f>+ROUND(F176*1.06,2)</f>
        <v>12.21</v>
      </c>
      <c r="H176" s="17">
        <f>+G176*E176</f>
        <v>18.32</v>
      </c>
    </row>
    <row r="177" spans="1:8" ht="22.5" x14ac:dyDescent="0.25">
      <c r="A177" s="18"/>
      <c r="B177" s="18"/>
      <c r="C177" s="18"/>
      <c r="D177" s="21" t="s">
        <v>255</v>
      </c>
      <c r="E177" s="18"/>
      <c r="F177" s="18"/>
      <c r="G177" s="18"/>
      <c r="H177" s="18"/>
    </row>
    <row r="178" spans="1:8" x14ac:dyDescent="0.25">
      <c r="A178" s="13" t="s">
        <v>256</v>
      </c>
      <c r="B178" s="14" t="s">
        <v>17</v>
      </c>
      <c r="C178" s="14" t="s">
        <v>51</v>
      </c>
      <c r="D178" s="21" t="s">
        <v>257</v>
      </c>
      <c r="E178" s="15">
        <v>1</v>
      </c>
      <c r="F178" s="16">
        <v>211.41</v>
      </c>
      <c r="G178" s="16">
        <f>+ROUND(F178*1.06,2)</f>
        <v>224.09</v>
      </c>
      <c r="H178" s="17">
        <f>+G178*E178</f>
        <v>224.09</v>
      </c>
    </row>
    <row r="179" spans="1:8" ht="123.75" x14ac:dyDescent="0.25">
      <c r="A179" s="18"/>
      <c r="B179" s="18"/>
      <c r="C179" s="18"/>
      <c r="D179" s="21" t="s">
        <v>258</v>
      </c>
      <c r="E179" s="18"/>
      <c r="F179" s="18"/>
      <c r="G179" s="18"/>
      <c r="H179" s="18"/>
    </row>
    <row r="180" spans="1:8" x14ac:dyDescent="0.25">
      <c r="A180" s="13" t="s">
        <v>259</v>
      </c>
      <c r="B180" s="14" t="s">
        <v>17</v>
      </c>
      <c r="C180" s="14" t="s">
        <v>51</v>
      </c>
      <c r="D180" s="21" t="s">
        <v>260</v>
      </c>
      <c r="E180" s="15">
        <v>1</v>
      </c>
      <c r="F180" s="16">
        <v>671.58</v>
      </c>
      <c r="G180" s="16">
        <f>+ROUND(F180*1.06,2)</f>
        <v>711.87</v>
      </c>
      <c r="H180" s="17">
        <f>+G180*E180</f>
        <v>711.87</v>
      </c>
    </row>
    <row r="181" spans="1:8" ht="146.25" x14ac:dyDescent="0.25">
      <c r="A181" s="18"/>
      <c r="B181" s="18"/>
      <c r="C181" s="18"/>
      <c r="D181" s="21" t="s">
        <v>261</v>
      </c>
      <c r="E181" s="18"/>
      <c r="F181" s="18"/>
      <c r="G181" s="18"/>
      <c r="H181" s="18"/>
    </row>
    <row r="182" spans="1:8" x14ac:dyDescent="0.25">
      <c r="A182" s="18"/>
      <c r="B182" s="18"/>
      <c r="C182" s="18"/>
      <c r="D182" s="27" t="s">
        <v>262</v>
      </c>
      <c r="E182" s="15">
        <v>1</v>
      </c>
      <c r="F182" s="19">
        <f>H150+H152+H154+H156+H158+H160+H162+H164+H166+H168+H170+H172+H174+H176+H178+H180</f>
        <v>2184.09</v>
      </c>
      <c r="G182" s="19"/>
      <c r="H182" s="19">
        <f>ROUND(E182*F182,2)</f>
        <v>2184.09</v>
      </c>
    </row>
    <row r="183" spans="1:8" ht="0.95" customHeight="1" x14ac:dyDescent="0.25">
      <c r="A183" s="20"/>
      <c r="B183" s="20"/>
      <c r="C183" s="20"/>
      <c r="D183" s="28"/>
      <c r="E183" s="20"/>
      <c r="F183" s="20"/>
      <c r="G183" s="20"/>
      <c r="H183" s="20"/>
    </row>
    <row r="184" spans="1:8" x14ac:dyDescent="0.25">
      <c r="A184" s="7" t="s">
        <v>263</v>
      </c>
      <c r="B184" s="7" t="s">
        <v>9</v>
      </c>
      <c r="C184" s="7" t="s">
        <v>10</v>
      </c>
      <c r="D184" s="25" t="s">
        <v>264</v>
      </c>
      <c r="E184" s="8">
        <f>E186</f>
        <v>1</v>
      </c>
      <c r="F184" s="9">
        <f>F186</f>
        <v>10600</v>
      </c>
      <c r="G184" s="9"/>
      <c r="H184" s="9">
        <f>H186</f>
        <v>10600</v>
      </c>
    </row>
    <row r="185" spans="1:8" x14ac:dyDescent="0.25">
      <c r="A185" s="13" t="s">
        <v>265</v>
      </c>
      <c r="B185" s="14" t="s">
        <v>17</v>
      </c>
      <c r="C185" s="14" t="s">
        <v>51</v>
      </c>
      <c r="D185" s="21" t="s">
        <v>266</v>
      </c>
      <c r="E185" s="15">
        <v>1</v>
      </c>
      <c r="F185" s="16">
        <v>10000</v>
      </c>
      <c r="G185" s="16">
        <f>+ROUND(F185*1.06,2)</f>
        <v>10600</v>
      </c>
      <c r="H185" s="17">
        <f>+G185*E185</f>
        <v>10600</v>
      </c>
    </row>
    <row r="186" spans="1:8" x14ac:dyDescent="0.25">
      <c r="A186" s="18"/>
      <c r="B186" s="18"/>
      <c r="C186" s="18"/>
      <c r="D186" s="27" t="s">
        <v>267</v>
      </c>
      <c r="E186" s="15">
        <v>1</v>
      </c>
      <c r="F186" s="19">
        <f>H185</f>
        <v>10600</v>
      </c>
      <c r="G186" s="19"/>
      <c r="H186" s="19">
        <f>ROUND(E186*F186,2)</f>
        <v>10600</v>
      </c>
    </row>
    <row r="187" spans="1:8" ht="0.95" customHeight="1" x14ac:dyDescent="0.25">
      <c r="A187" s="20"/>
      <c r="B187" s="20"/>
      <c r="C187" s="20"/>
      <c r="D187" s="28"/>
      <c r="E187" s="20"/>
      <c r="F187" s="20"/>
      <c r="G187" s="20"/>
      <c r="H187" s="20"/>
    </row>
    <row r="188" spans="1:8" x14ac:dyDescent="0.25">
      <c r="A188" s="7" t="s">
        <v>268</v>
      </c>
      <c r="B188" s="7" t="s">
        <v>9</v>
      </c>
      <c r="C188" s="7" t="s">
        <v>10</v>
      </c>
      <c r="D188" s="25" t="s">
        <v>269</v>
      </c>
      <c r="E188" s="8">
        <f>E191</f>
        <v>1</v>
      </c>
      <c r="F188" s="9">
        <f>F191</f>
        <v>19610</v>
      </c>
      <c r="G188" s="9"/>
      <c r="H188" s="9">
        <f>H191</f>
        <v>19610</v>
      </c>
    </row>
    <row r="189" spans="1:8" x14ac:dyDescent="0.25">
      <c r="A189" s="13" t="s">
        <v>270</v>
      </c>
      <c r="B189" s="14" t="s">
        <v>17</v>
      </c>
      <c r="C189" s="14" t="s">
        <v>51</v>
      </c>
      <c r="D189" s="21" t="s">
        <v>271</v>
      </c>
      <c r="E189" s="15">
        <v>1</v>
      </c>
      <c r="F189" s="16">
        <v>18500</v>
      </c>
      <c r="G189" s="16">
        <f>+ROUND(F189*1.06,2)</f>
        <v>19610</v>
      </c>
      <c r="H189" s="17">
        <f>+G189*E189</f>
        <v>19610</v>
      </c>
    </row>
    <row r="190" spans="1:8" ht="33.75" x14ac:dyDescent="0.25">
      <c r="A190" s="18"/>
      <c r="B190" s="18"/>
      <c r="C190" s="18"/>
      <c r="D190" s="21" t="s">
        <v>272</v>
      </c>
      <c r="E190" s="18"/>
      <c r="F190" s="18"/>
      <c r="G190" s="18"/>
      <c r="H190" s="18"/>
    </row>
    <row r="191" spans="1:8" x14ac:dyDescent="0.25">
      <c r="A191" s="18"/>
      <c r="B191" s="18"/>
      <c r="C191" s="18"/>
      <c r="D191" s="27" t="s">
        <v>273</v>
      </c>
      <c r="E191" s="15">
        <v>1</v>
      </c>
      <c r="F191" s="19">
        <f>H189</f>
        <v>19610</v>
      </c>
      <c r="G191" s="19"/>
      <c r="H191" s="19">
        <f>ROUND(E191*F191,2)</f>
        <v>19610</v>
      </c>
    </row>
    <row r="192" spans="1:8" ht="0.95" customHeight="1" x14ac:dyDescent="0.25">
      <c r="A192" s="20"/>
      <c r="B192" s="20"/>
      <c r="C192" s="20"/>
      <c r="D192" s="28"/>
      <c r="E192" s="20"/>
      <c r="F192" s="20"/>
      <c r="G192" s="20"/>
      <c r="H192" s="20"/>
    </row>
    <row r="193" spans="1:8" x14ac:dyDescent="0.25">
      <c r="A193" s="18"/>
      <c r="B193" s="18"/>
      <c r="C193" s="18"/>
      <c r="D193" s="27" t="s">
        <v>274</v>
      </c>
      <c r="E193" s="22">
        <v>1</v>
      </c>
      <c r="F193" s="19">
        <f>H5+H55+H80+H149+H184+H188</f>
        <v>243002.85</v>
      </c>
      <c r="G193" s="19"/>
      <c r="H193" s="19">
        <f>ROUND(E193*F193,2)</f>
        <v>243002.85</v>
      </c>
    </row>
    <row r="194" spans="1:8" ht="0.95" customHeight="1" x14ac:dyDescent="0.25">
      <c r="A194" s="20"/>
      <c r="B194" s="20"/>
      <c r="C194" s="20"/>
      <c r="D194" s="28"/>
      <c r="E194" s="20"/>
      <c r="F194" s="20"/>
      <c r="G194" s="20"/>
      <c r="H194" s="20"/>
    </row>
    <row r="195" spans="1:8" x14ac:dyDescent="0.25">
      <c r="A195" s="18"/>
      <c r="B195" s="18"/>
      <c r="C195" s="18"/>
      <c r="D195" s="27" t="s">
        <v>275</v>
      </c>
      <c r="E195" s="22">
        <v>1</v>
      </c>
      <c r="F195" s="19">
        <f>H4</f>
        <v>243002.85</v>
      </c>
      <c r="G195" s="19"/>
      <c r="H195" s="19">
        <f>ROUND(E195*F195,2)</f>
        <v>243002.85</v>
      </c>
    </row>
    <row r="196" spans="1:8" ht="0.95" customHeight="1" x14ac:dyDescent="0.25">
      <c r="A196" s="20"/>
      <c r="B196" s="20"/>
      <c r="C196" s="20"/>
      <c r="D196" s="28"/>
      <c r="E196" s="20"/>
      <c r="F196" s="20"/>
      <c r="G196" s="20"/>
      <c r="H196" s="20"/>
    </row>
  </sheetData>
  <autoFilter ref="A4:H195"/>
  <dataValidations count="1">
    <dataValidation type="list" allowBlank="1" showInputMessage="1" showErrorMessage="1" sqref="B4:B196">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Ignacio Frías</dc:creator>
  <cp:lastModifiedBy>Ignacio Frías</cp:lastModifiedBy>
  <dcterms:created xsi:type="dcterms:W3CDTF">2018-02-20T12:58:34Z</dcterms:created>
  <dcterms:modified xsi:type="dcterms:W3CDTF">2018-02-20T13:01:26Z</dcterms:modified>
</cp:coreProperties>
</file>